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never" defaultThemeVersion="124226"/>
  <mc:AlternateContent xmlns:mc="http://schemas.openxmlformats.org/markup-compatibility/2006">
    <mc:Choice Requires="x15">
      <x15ac:absPath xmlns:x15ac="http://schemas.microsoft.com/office/spreadsheetml/2010/11/ac" url="T:\DepRI\03_ОИиЭ\12_Программа энергосбережения\04_Корректировки ПЭС\19р\2022-2027\"/>
    </mc:Choice>
  </mc:AlternateContent>
  <bookViews>
    <workbookView xWindow="0" yWindow="0" windowWidth="23040" windowHeight="8616" tabRatio="757" firstSheet="2" activeTab="2"/>
  </bookViews>
  <sheets>
    <sheet name="Паспорт программы" sheetId="1" r:id="rId1"/>
    <sheet name="Ф1-Целевые показатели программ" sheetId="29" r:id="rId2"/>
    <sheet name="Ф2-Перечень меропр с прям зат " sheetId="3" r:id="rId3"/>
    <sheet name="Ф3-Перечень с сопут эф" sheetId="4" r:id="rId4"/>
    <sheet name="Ф4-Показатели баланса" sheetId="5" r:id="rId5"/>
    <sheet name="Ф5-Справочно Показатели работы" sheetId="6" r:id="rId6"/>
    <sheet name="Тех. лист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diap">'[1]Служебный лист'!$B$62:$B$73</definedName>
    <definedName name="_dimlist">'[1]Служебный лист'!$B$13:$B$19</definedName>
    <definedName name="_unom">'[1]Служебный лист'!$B$52:$B$55</definedName>
    <definedName name="_ww">'[2]Служебный лист'!$B$50:$B$53</definedName>
    <definedName name="_yesno">'[1]Служебный лист'!$B$58:$B$59</definedName>
    <definedName name="_xlnm._FilterDatabase" localSheetId="2" hidden="1">'Ф2-Перечень меропр с прям зат '!$A$8:$BQ$108</definedName>
    <definedName name="_xlnm._FilterDatabase" localSheetId="3" hidden="1">'Ф3-Перечень с сопут эф'!$A$7:$BQ$48</definedName>
    <definedName name="CaseList" localSheetId="1">#REF!</definedName>
    <definedName name="CaseList" localSheetId="3">#REF!</definedName>
    <definedName name="CaseList">#REF!</definedName>
    <definedName name="DimList" localSheetId="1">#REF!</definedName>
    <definedName name="DimList" localSheetId="3">#REF!</definedName>
    <definedName name="DimList">#REF!</definedName>
    <definedName name="FinList" localSheetId="1">#REF!</definedName>
    <definedName name="FinList" localSheetId="3">#REF!</definedName>
    <definedName name="FinList">#REF!</definedName>
    <definedName name="rsk_list">'[1]Служебный лист'!$B$22:$B$32</definedName>
    <definedName name="targets">'[1]Служебный лист'!$B$35:$B$49</definedName>
    <definedName name="Z_2EA033EF_FB1C_4ED0_937E_4F2352C4D828_.wvu.FilterData" localSheetId="3" hidden="1">'Ф3-Перечень с сопут эф'!$D$11:$D$18</definedName>
    <definedName name="Z_2EA033EF_FB1C_4ED0_937E_4F2352C4D828_.wvu.PrintArea" localSheetId="0" hidden="1">'Паспорт программы'!$A$1:$Z$33</definedName>
    <definedName name="Z_2EA033EF_FB1C_4ED0_937E_4F2352C4D828_.wvu.PrintArea" localSheetId="2" hidden="1">'Ф2-Перечень меропр с прям зат '!$A$1:$BQ$108</definedName>
    <definedName name="Z_2EA033EF_FB1C_4ED0_937E_4F2352C4D828_.wvu.PrintArea" localSheetId="3" hidden="1">'Ф3-Перечень с сопут эф'!$A$1:$BQ$48</definedName>
    <definedName name="Z_2EA033EF_FB1C_4ED0_937E_4F2352C4D828_.wvu.PrintArea" localSheetId="4" hidden="1">'Ф4-Показатели баланса'!$A$1:$D$77</definedName>
    <definedName name="Z_2EA033EF_FB1C_4ED0_937E_4F2352C4D828_.wvu.PrintArea" localSheetId="5" hidden="1">'Ф5-Справочно Показатели работы'!$A$1:$E$100</definedName>
    <definedName name="Z_2EA033EF_FB1C_4ED0_937E_4F2352C4D828_.wvu.PrintTitles" localSheetId="1" hidden="1">'Ф1-Целевые показатели программ'!$4:$6</definedName>
    <definedName name="Z_2EA033EF_FB1C_4ED0_937E_4F2352C4D828_.wvu.PrintTitles" localSheetId="2" hidden="1">'Ф2-Перечень меропр с прям зат '!$5:$8</definedName>
    <definedName name="Z_2EA033EF_FB1C_4ED0_937E_4F2352C4D828_.wvu.PrintTitles" localSheetId="3" hidden="1">'Ф3-Перечень с сопут эф'!$4:$7</definedName>
    <definedName name="Z_2EA033EF_FB1C_4ED0_937E_4F2352C4D828_.wvu.PrintTitles" localSheetId="4" hidden="1">'Ф4-Показатели баланса'!$4:$6</definedName>
    <definedName name="Z_2EA033EF_FB1C_4ED0_937E_4F2352C4D828_.wvu.PrintTitles" localSheetId="5" hidden="1">'Ф5-Справочно Показатели работы'!$4:$6</definedName>
    <definedName name="Z_3D376CEA_01CE_409B_9AB6_7DE23A1BE168_.wvu.FilterData" localSheetId="3" hidden="1">'Ф3-Перечень с сопут эф'!$D$11:$D$18</definedName>
    <definedName name="Z_726F1AA6_B9D4_4842_92D6_5DC725D08494_.wvu.FilterData" localSheetId="3" hidden="1">'Ф3-Перечень с сопут эф'!$D$11:$D$18</definedName>
    <definedName name="Z_726F1AA6_B9D4_4842_92D6_5DC725D08494_.wvu.PrintArea" localSheetId="0" hidden="1">'Паспорт программы'!$A$1:$Z$33</definedName>
    <definedName name="Z_726F1AA6_B9D4_4842_92D6_5DC725D08494_.wvu.PrintArea" localSheetId="2" hidden="1">'Ф2-Перечень меропр с прям зат '!$A$1:$BQ$108</definedName>
    <definedName name="Z_726F1AA6_B9D4_4842_92D6_5DC725D08494_.wvu.PrintArea" localSheetId="3" hidden="1">'Ф3-Перечень с сопут эф'!$A$1:$BQ$48</definedName>
    <definedName name="Z_726F1AA6_B9D4_4842_92D6_5DC725D08494_.wvu.PrintArea" localSheetId="4" hidden="1">'Ф4-Показатели баланса'!$A$1:$D$77</definedName>
    <definedName name="Z_726F1AA6_B9D4_4842_92D6_5DC725D08494_.wvu.PrintArea" localSheetId="5" hidden="1">'Ф5-Справочно Показатели работы'!$A$1:$E$100</definedName>
    <definedName name="Z_726F1AA6_B9D4_4842_92D6_5DC725D08494_.wvu.PrintTitles" localSheetId="1" hidden="1">'Ф1-Целевые показатели программ'!$4:$6</definedName>
    <definedName name="Z_726F1AA6_B9D4_4842_92D6_5DC725D08494_.wvu.PrintTitles" localSheetId="2" hidden="1">'Ф2-Перечень меропр с прям зат '!$5:$8</definedName>
    <definedName name="Z_726F1AA6_B9D4_4842_92D6_5DC725D08494_.wvu.PrintTitles" localSheetId="3" hidden="1">'Ф3-Перечень с сопут эф'!$4:$7</definedName>
    <definedName name="Z_726F1AA6_B9D4_4842_92D6_5DC725D08494_.wvu.PrintTitles" localSheetId="4" hidden="1">'Ф4-Показатели баланса'!$4:$6</definedName>
    <definedName name="Z_726F1AA6_B9D4_4842_92D6_5DC725D08494_.wvu.PrintTitles" localSheetId="5" hidden="1">'Ф5-Справочно Показатели работы'!$4:$6</definedName>
    <definedName name="Z_875AD367_0FDD_47FD_9137_6BB2DBAEE825_.wvu.FilterData" localSheetId="3" hidden="1">'Ф3-Перечень с сопут эф'!$D$11:$D$18</definedName>
    <definedName name="Z_B1C8CAF2_9CC5_4CE8_80CA_101603987C66_.wvu.FilterData" localSheetId="3" hidden="1">'Ф3-Перечень с сопут эф'!$D$11:$D$18</definedName>
    <definedName name="Z_B9289259_AB19_4C95_B0D9_A0BF19CEB798_.wvu.FilterData" localSheetId="3" hidden="1">'Ф3-Перечень с сопут эф'!$D$11:$D$18</definedName>
    <definedName name="Z_B9289259_AB19_4C95_B0D9_A0BF19CEB798_.wvu.PrintArea" localSheetId="0" hidden="1">'Паспорт программы'!$A$1:$Z$33</definedName>
    <definedName name="Z_B9289259_AB19_4C95_B0D9_A0BF19CEB798_.wvu.PrintArea" localSheetId="2" hidden="1">'Ф2-Перечень меропр с прям зат '!$A$1:$BQ$108</definedName>
    <definedName name="Z_B9289259_AB19_4C95_B0D9_A0BF19CEB798_.wvu.PrintArea" localSheetId="3" hidden="1">'Ф3-Перечень с сопут эф'!$A$1:$BQ$48</definedName>
    <definedName name="Z_B9289259_AB19_4C95_B0D9_A0BF19CEB798_.wvu.PrintArea" localSheetId="4" hidden="1">'Ф4-Показатели баланса'!$A$1:$D$77</definedName>
    <definedName name="Z_B9289259_AB19_4C95_B0D9_A0BF19CEB798_.wvu.PrintArea" localSheetId="5" hidden="1">'Ф5-Справочно Показатели работы'!$A$1:$E$100</definedName>
    <definedName name="Z_B9289259_AB19_4C95_B0D9_A0BF19CEB798_.wvu.PrintTitles" localSheetId="1" hidden="1">'Ф1-Целевые показатели программ'!$4:$6</definedName>
    <definedName name="Z_B9289259_AB19_4C95_B0D9_A0BF19CEB798_.wvu.PrintTitles" localSheetId="2" hidden="1">'Ф2-Перечень меропр с прям зат '!$5:$8</definedName>
    <definedName name="Z_B9289259_AB19_4C95_B0D9_A0BF19CEB798_.wvu.PrintTitles" localSheetId="3" hidden="1">'Ф3-Перечень с сопут эф'!$4:$7</definedName>
    <definedName name="Z_B9289259_AB19_4C95_B0D9_A0BF19CEB798_.wvu.PrintTitles" localSheetId="4" hidden="1">'Ф4-Показатели баланса'!$4:$6</definedName>
    <definedName name="Z_B9289259_AB19_4C95_B0D9_A0BF19CEB798_.wvu.PrintTitles" localSheetId="5" hidden="1">'Ф5-Справочно Показатели работы'!$4:$6</definedName>
    <definedName name="Z_B9289259_AB19_4C95_B0D9_A0BF19CEB798_.wvu.Rows" localSheetId="2" hidden="1">'Ф2-Перечень меропр с прям зат '!#REF!</definedName>
    <definedName name="Z_DBF2F64D_704E_45D4_A9E6_4FD626D9F716_.wvu.FilterData" localSheetId="3" hidden="1">'Ф3-Перечень с сопут эф'!$D$11:$D$18</definedName>
    <definedName name="Z_DBF2F64D_704E_45D4_A9E6_4FD626D9F716_.wvu.PrintArea" localSheetId="0" hidden="1">'Паспорт программы'!$A$1:$Z$33</definedName>
    <definedName name="Z_DBF2F64D_704E_45D4_A9E6_4FD626D9F716_.wvu.PrintArea" localSheetId="2" hidden="1">'Ф2-Перечень меропр с прям зат '!$A$1:$BQ$108</definedName>
    <definedName name="Z_DBF2F64D_704E_45D4_A9E6_4FD626D9F716_.wvu.PrintArea" localSheetId="3" hidden="1">'Ф3-Перечень с сопут эф'!$A$1:$BQ$48</definedName>
    <definedName name="Z_DBF2F64D_704E_45D4_A9E6_4FD626D9F716_.wvu.PrintArea" localSheetId="4" hidden="1">'Ф4-Показатели баланса'!$A$1:$D$77</definedName>
    <definedName name="Z_DBF2F64D_704E_45D4_A9E6_4FD626D9F716_.wvu.PrintArea" localSheetId="5" hidden="1">'Ф5-Справочно Показатели работы'!$A$1:$E$100</definedName>
    <definedName name="Z_DBF2F64D_704E_45D4_A9E6_4FD626D9F716_.wvu.PrintTitles" localSheetId="1" hidden="1">'Ф1-Целевые показатели программ'!$4:$6</definedName>
    <definedName name="Z_DBF2F64D_704E_45D4_A9E6_4FD626D9F716_.wvu.PrintTitles" localSheetId="2" hidden="1">'Ф2-Перечень меропр с прям зат '!$5:$8</definedName>
    <definedName name="Z_DBF2F64D_704E_45D4_A9E6_4FD626D9F716_.wvu.PrintTitles" localSheetId="3" hidden="1">'Ф3-Перечень с сопут эф'!$4:$7</definedName>
    <definedName name="Z_DBF2F64D_704E_45D4_A9E6_4FD626D9F716_.wvu.PrintTitles" localSheetId="4" hidden="1">'Ф4-Показатели баланса'!$4:$6</definedName>
    <definedName name="Z_DBF2F64D_704E_45D4_A9E6_4FD626D9F716_.wvu.PrintTitles" localSheetId="5" hidden="1">'Ф5-Справочно Показатели работы'!$4:$6</definedName>
    <definedName name="Z_FDA1148C_749C_4EEA_84CB_790E5B458A90_.wvu.PrintArea" localSheetId="0" hidden="1">'Паспорт программы'!$A$1:$Z$33</definedName>
    <definedName name="Z_FDA1148C_749C_4EEA_84CB_790E5B458A90_.wvu.PrintArea" localSheetId="2" hidden="1">'Ф2-Перечень меропр с прям зат '!$A$1:$BQ$108</definedName>
    <definedName name="Z_FDA1148C_749C_4EEA_84CB_790E5B458A90_.wvu.PrintArea" localSheetId="3" hidden="1">'Ф3-Перечень с сопут эф'!$A$1:$BQ$48</definedName>
    <definedName name="Z_FDA1148C_749C_4EEA_84CB_790E5B458A90_.wvu.PrintArea" localSheetId="4" hidden="1">'Ф4-Показатели баланса'!$A$1:$D$77</definedName>
    <definedName name="Z_FDA1148C_749C_4EEA_84CB_790E5B458A90_.wvu.PrintArea" localSheetId="5" hidden="1">'Ф5-Справочно Показатели работы'!$A$1:$E$100</definedName>
    <definedName name="Z_FDA1148C_749C_4EEA_84CB_790E5B458A90_.wvu.PrintTitles" localSheetId="1" hidden="1">'Ф1-Целевые показатели программ'!$4:$6</definedName>
    <definedName name="Z_FDA1148C_749C_4EEA_84CB_790E5B458A90_.wvu.PrintTitles" localSheetId="2" hidden="1">'Ф2-Перечень меропр с прям зат '!$5:$8</definedName>
    <definedName name="Z_FDA1148C_749C_4EEA_84CB_790E5B458A90_.wvu.PrintTitles" localSheetId="3" hidden="1">'Ф3-Перечень с сопут эф'!$4:$7</definedName>
    <definedName name="Z_FDA1148C_749C_4EEA_84CB_790E5B458A90_.wvu.PrintTitles" localSheetId="4" hidden="1">'Ф4-Показатели баланса'!$4:$6</definedName>
    <definedName name="Z_FDA1148C_749C_4EEA_84CB_790E5B458A90_.wvu.PrintTitles" localSheetId="5" hidden="1">'Ф5-Справочно Показатели работы'!$4:$6</definedName>
    <definedName name="_xlnm.Print_Titles" localSheetId="1">'Ф1-Целевые показатели программ'!$4:$6</definedName>
    <definedName name="_xlnm.Print_Titles" localSheetId="2">'Ф2-Перечень меропр с прям зат '!$5:$8</definedName>
    <definedName name="_xlnm.Print_Titles" localSheetId="3">'Ф3-Перечень с сопут эф'!$4:$7</definedName>
    <definedName name="_xlnm.Print_Titles" localSheetId="4">'Ф4-Показатели баланса'!$4:$6</definedName>
    <definedName name="_xlnm.Print_Titles" localSheetId="5">'Ф5-Справочно Показатели работы'!$4:$6</definedName>
    <definedName name="нр">'[3]Служебный лист'!$B$35:$B$49</definedName>
    <definedName name="_xlnm.Print_Area" localSheetId="0">'Паспорт программы'!$A$1:$Z$33</definedName>
    <definedName name="_xlnm.Print_Area" localSheetId="1">'Ф1-Целевые показатели программ'!$A$1:$D$114</definedName>
    <definedName name="_xlnm.Print_Area" localSheetId="2">'Ф2-Перечень меропр с прям зат '!$A$1:$BQ$108</definedName>
    <definedName name="_xlnm.Print_Area" localSheetId="3">'Ф3-Перечень с сопут эф'!$A$1:$BQ$48</definedName>
    <definedName name="_xlnm.Print_Area" localSheetId="4">'Ф4-Показатели баланса'!$A$1:$D$77</definedName>
    <definedName name="_xlnm.Print_Area" localSheetId="5">'Ф5-Справочно Показатели работы'!$A$1:$E$100</definedName>
  </definedNames>
  <calcPr calcId="162913"/>
  <customWorkbookViews>
    <customWorkbookView name="Лапин Михаил Олегович - Личное представление" guid="{726F1AA6-B9D4-4842-92D6-5DC725D08494}" mergeInterval="0" personalView="1" maximized="1" xWindow="-8" yWindow="-8" windowWidth="1936" windowHeight="1056" tabRatio="790" activeSheetId="1"/>
    <customWorkbookView name="Ечин Денис Николаевич - Личное представление" guid="{DBF2F64D-704E-45D4-A9E6-4FD626D9F716}" mergeInterval="0" personalView="1" maximized="1" xWindow="-8" yWindow="-8" windowWidth="1936" windowHeight="1056" tabRatio="790" activeSheetId="3"/>
    <customWorkbookView name="Речкалов Василий Васильевич - Личное представление" guid="{FDA1148C-749C-4EEA-84CB-790E5B458A90}" mergeInterval="0" personalView="1" maximized="1" xWindow="-8" yWindow="-8" windowWidth="1936" windowHeight="1122" tabRatio="790" activeSheetId="2"/>
    <customWorkbookView name="Рокало Сергей Борисович - Личное представление" guid="{2EA033EF-FB1C-4ED0-937E-4F2352C4D828}" mergeInterval="0" personalView="1" maximized="1" xWindow="1912" yWindow="-8" windowWidth="1296" windowHeight="1040" tabRatio="790" activeSheetId="4"/>
    <customWorkbookView name="Нефёдова Юлия Владимировна - Личное представление" guid="{B9289259-AB19-4C95-B0D9-A0BF19CEB798}" mergeInterval="0" personalView="1" maximized="1" xWindow="-8" yWindow="-8" windowWidth="1936" windowHeight="1056" tabRatio="790" activeSheetId="4"/>
  </customWorkbookViews>
</workbook>
</file>

<file path=xl/calcChain.xml><?xml version="1.0" encoding="utf-8"?>
<calcChain xmlns="http://schemas.openxmlformats.org/spreadsheetml/2006/main">
  <c r="E30" i="5" l="1"/>
  <c r="F30" i="5"/>
  <c r="G30" i="5"/>
  <c r="H30" i="5"/>
  <c r="I30" i="5"/>
  <c r="E31" i="5"/>
  <c r="F31" i="5"/>
  <c r="G31" i="5"/>
  <c r="H31" i="5"/>
  <c r="I31" i="5"/>
  <c r="E33" i="5"/>
  <c r="F33" i="5"/>
  <c r="G33" i="5"/>
  <c r="H33" i="5"/>
  <c r="I33" i="5"/>
  <c r="E34" i="5"/>
  <c r="F34" i="5"/>
  <c r="G34" i="5"/>
  <c r="H34" i="5"/>
  <c r="I34" i="5"/>
  <c r="E36" i="5"/>
  <c r="F36" i="5"/>
  <c r="G36" i="5"/>
  <c r="H36" i="5"/>
  <c r="I36" i="5"/>
  <c r="E37" i="5"/>
  <c r="F37" i="5"/>
  <c r="G37" i="5"/>
  <c r="H37" i="5"/>
  <c r="I37" i="5"/>
  <c r="E39" i="5"/>
  <c r="F39" i="5"/>
  <c r="G39" i="5"/>
  <c r="H39" i="5"/>
  <c r="I39" i="5"/>
  <c r="E40" i="5"/>
  <c r="F40" i="5"/>
  <c r="G40" i="5"/>
  <c r="H40" i="5"/>
  <c r="I40" i="5"/>
  <c r="E41" i="5"/>
  <c r="F41" i="5"/>
  <c r="G41" i="5"/>
  <c r="H41" i="5"/>
  <c r="I41" i="5"/>
  <c r="E43" i="5"/>
  <c r="F43" i="5"/>
  <c r="G43" i="5"/>
  <c r="H43" i="5"/>
  <c r="I43" i="5"/>
  <c r="E44" i="5"/>
  <c r="F44" i="5"/>
  <c r="G44" i="5"/>
  <c r="H44" i="5"/>
  <c r="I44" i="5"/>
  <c r="E45" i="5"/>
  <c r="F45" i="5"/>
  <c r="G45" i="5"/>
  <c r="H45" i="5"/>
  <c r="I45" i="5"/>
  <c r="E47" i="5"/>
  <c r="F47" i="5"/>
  <c r="G47" i="5"/>
  <c r="H47" i="5"/>
  <c r="I47" i="5"/>
  <c r="E48" i="5"/>
  <c r="F48" i="5"/>
  <c r="G48" i="5"/>
  <c r="H48" i="5"/>
  <c r="I48" i="5"/>
  <c r="E49" i="5"/>
  <c r="F49" i="5"/>
  <c r="G49" i="5"/>
  <c r="H49" i="5"/>
  <c r="I49" i="5"/>
  <c r="E51" i="5"/>
  <c r="F51" i="5"/>
  <c r="G51" i="5"/>
  <c r="H51" i="5"/>
  <c r="I51" i="5"/>
  <c r="E52" i="5"/>
  <c r="F52" i="5"/>
  <c r="G52" i="5"/>
  <c r="H52" i="5"/>
  <c r="I52" i="5"/>
  <c r="E53" i="5"/>
  <c r="F53" i="5"/>
  <c r="G53" i="5"/>
  <c r="H53" i="5"/>
  <c r="I53" i="5"/>
  <c r="E55" i="5"/>
  <c r="F55" i="5"/>
  <c r="G55" i="5"/>
  <c r="H55" i="5"/>
  <c r="I55" i="5"/>
  <c r="E56" i="5"/>
  <c r="F56" i="5"/>
  <c r="G56" i="5"/>
  <c r="H56" i="5"/>
  <c r="I56" i="5"/>
  <c r="E57" i="5"/>
  <c r="F57" i="5"/>
  <c r="G57" i="5"/>
  <c r="H57" i="5"/>
  <c r="I57" i="5"/>
  <c r="E54" i="5"/>
  <c r="F54" i="5"/>
  <c r="G54" i="5"/>
  <c r="H54" i="5"/>
  <c r="I54" i="5"/>
  <c r="E50" i="5"/>
  <c r="F50" i="5"/>
  <c r="G50" i="5"/>
  <c r="H50" i="5"/>
  <c r="I50" i="5"/>
  <c r="E46" i="5"/>
  <c r="F46" i="5"/>
  <c r="G46" i="5"/>
  <c r="H46" i="5"/>
  <c r="I46" i="5"/>
  <c r="E42" i="5"/>
  <c r="F42" i="5"/>
  <c r="G42" i="5"/>
  <c r="H42" i="5"/>
  <c r="I42" i="5"/>
  <c r="D42" i="5"/>
  <c r="E38" i="5"/>
  <c r="F38" i="5"/>
  <c r="G38" i="5"/>
  <c r="H38" i="5"/>
  <c r="I38" i="5"/>
  <c r="D38" i="5"/>
  <c r="G35" i="5"/>
  <c r="H35" i="5"/>
  <c r="I35" i="5"/>
  <c r="F35" i="5"/>
  <c r="E35" i="5"/>
  <c r="G32" i="5"/>
  <c r="H32" i="5"/>
  <c r="I32" i="5"/>
  <c r="F32" i="5"/>
  <c r="E32" i="5"/>
  <c r="G29" i="5"/>
  <c r="H29" i="5"/>
  <c r="I29" i="5"/>
  <c r="F29" i="5"/>
  <c r="E29" i="5"/>
  <c r="E27" i="5"/>
  <c r="F27" i="5"/>
  <c r="G27" i="5"/>
  <c r="H27" i="5"/>
  <c r="I27" i="5"/>
  <c r="E28" i="5"/>
  <c r="F28" i="5"/>
  <c r="G28" i="5"/>
  <c r="H28" i="5"/>
  <c r="I28" i="5"/>
  <c r="G26" i="5"/>
  <c r="H26" i="5"/>
  <c r="I26" i="5"/>
  <c r="F26" i="5"/>
  <c r="E26" i="5"/>
  <c r="E25" i="5"/>
  <c r="F25" i="5"/>
  <c r="G25" i="5"/>
  <c r="H25" i="5"/>
  <c r="I25" i="5"/>
  <c r="E24" i="5"/>
  <c r="F24" i="5"/>
  <c r="G24" i="5"/>
  <c r="H24" i="5"/>
  <c r="I24" i="5"/>
  <c r="BG47" i="4" l="1"/>
  <c r="F110" i="29" l="1"/>
  <c r="F108" i="29"/>
  <c r="F107" i="29"/>
  <c r="F105" i="29"/>
  <c r="F101" i="29"/>
  <c r="F99" i="29"/>
  <c r="F96" i="29"/>
  <c r="F94" i="29"/>
  <c r="F92" i="29"/>
  <c r="F90" i="29"/>
  <c r="F83" i="29"/>
  <c r="F82" i="29"/>
  <c r="F81" i="29"/>
  <c r="F79" i="29"/>
  <c r="F78" i="29"/>
  <c r="F77" i="29"/>
  <c r="F69" i="29"/>
  <c r="F68" i="29"/>
  <c r="F67" i="29"/>
  <c r="F66" i="29"/>
  <c r="F65" i="29"/>
  <c r="F64" i="29"/>
  <c r="F61" i="29"/>
  <c r="F60" i="29"/>
  <c r="F59" i="29"/>
  <c r="F58" i="29"/>
  <c r="F57" i="29"/>
  <c r="F56" i="29"/>
  <c r="F54" i="29"/>
  <c r="F53" i="29"/>
  <c r="F52" i="29"/>
  <c r="F50" i="29"/>
  <c r="F49" i="29"/>
  <c r="F48" i="29"/>
  <c r="F44" i="29"/>
  <c r="F42" i="29"/>
  <c r="F40" i="29"/>
  <c r="F38" i="29"/>
  <c r="F35" i="29"/>
  <c r="F34" i="29"/>
  <c r="F31" i="29"/>
  <c r="F30" i="29"/>
  <c r="F27" i="29"/>
  <c r="F26" i="29"/>
  <c r="F23" i="29"/>
  <c r="F22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J21" i="29"/>
  <c r="I21" i="29"/>
  <c r="H21" i="29"/>
  <c r="G21" i="29"/>
  <c r="J20" i="29"/>
  <c r="I20" i="29"/>
  <c r="H20" i="29"/>
  <c r="G20" i="29"/>
  <c r="J25" i="29"/>
  <c r="I25" i="29"/>
  <c r="H25" i="29"/>
  <c r="G25" i="29"/>
  <c r="J24" i="29"/>
  <c r="I24" i="29"/>
  <c r="H24" i="29"/>
  <c r="G24" i="29"/>
  <c r="J29" i="29"/>
  <c r="I29" i="29"/>
  <c r="H29" i="29"/>
  <c r="G29" i="29"/>
  <c r="J28" i="29"/>
  <c r="I28" i="29"/>
  <c r="H28" i="29"/>
  <c r="G28" i="29"/>
  <c r="J33" i="29"/>
  <c r="I33" i="29"/>
  <c r="H33" i="29"/>
  <c r="G33" i="29"/>
  <c r="J32" i="29"/>
  <c r="I32" i="29"/>
  <c r="H32" i="29"/>
  <c r="G32" i="29"/>
  <c r="J37" i="29"/>
  <c r="I37" i="29"/>
  <c r="H37" i="29"/>
  <c r="G37" i="29"/>
  <c r="J36" i="29"/>
  <c r="I36" i="29"/>
  <c r="H36" i="29"/>
  <c r="G36" i="29"/>
  <c r="J39" i="29"/>
  <c r="I39" i="29"/>
  <c r="H39" i="29"/>
  <c r="G39" i="29"/>
  <c r="J45" i="29"/>
  <c r="I45" i="29"/>
  <c r="H45" i="29"/>
  <c r="G45" i="29"/>
  <c r="J43" i="29"/>
  <c r="I43" i="29"/>
  <c r="H43" i="29"/>
  <c r="G43" i="29"/>
  <c r="J41" i="29"/>
  <c r="I41" i="29"/>
  <c r="H41" i="29"/>
  <c r="G41" i="29"/>
  <c r="J47" i="29"/>
  <c r="I47" i="29"/>
  <c r="F47" i="29" s="1"/>
  <c r="H47" i="29"/>
  <c r="G47" i="29"/>
  <c r="J46" i="29"/>
  <c r="I46" i="29"/>
  <c r="H46" i="29"/>
  <c r="G46" i="29"/>
  <c r="F46" i="29" s="1"/>
  <c r="J63" i="29"/>
  <c r="I63" i="29"/>
  <c r="H63" i="29"/>
  <c r="G63" i="29"/>
  <c r="F63" i="29" s="1"/>
  <c r="J62" i="29"/>
  <c r="I62" i="29"/>
  <c r="F62" i="29" s="1"/>
  <c r="H62" i="29"/>
  <c r="G62" i="29"/>
  <c r="J75" i="29"/>
  <c r="J72" i="29" s="1"/>
  <c r="I75" i="29"/>
  <c r="I72" i="29" s="1"/>
  <c r="H75" i="29"/>
  <c r="H72" i="29" s="1"/>
  <c r="G75" i="29"/>
  <c r="F75" i="29" s="1"/>
  <c r="J74" i="29"/>
  <c r="I74" i="29"/>
  <c r="F74" i="29" s="1"/>
  <c r="H74" i="29"/>
  <c r="G74" i="29"/>
  <c r="J73" i="29"/>
  <c r="J70" i="29" s="1"/>
  <c r="I73" i="29"/>
  <c r="F73" i="29" s="1"/>
  <c r="H73" i="29"/>
  <c r="H70" i="29" s="1"/>
  <c r="G73" i="29"/>
  <c r="G70" i="29" s="1"/>
  <c r="J88" i="29"/>
  <c r="I88" i="29"/>
  <c r="H88" i="29"/>
  <c r="G88" i="29"/>
  <c r="F88" i="29" s="1"/>
  <c r="J86" i="29"/>
  <c r="I86" i="29"/>
  <c r="F86" i="29" s="1"/>
  <c r="H86" i="29"/>
  <c r="G86" i="29"/>
  <c r="J91" i="29"/>
  <c r="J87" i="29" s="1"/>
  <c r="I91" i="29"/>
  <c r="F91" i="29" s="1"/>
  <c r="H91" i="29"/>
  <c r="H87" i="29" s="1"/>
  <c r="G91" i="29"/>
  <c r="G87" i="29" s="1"/>
  <c r="J95" i="29"/>
  <c r="I95" i="29"/>
  <c r="F95" i="29" s="1"/>
  <c r="H95" i="29"/>
  <c r="G95" i="29"/>
  <c r="J100" i="29"/>
  <c r="I100" i="29"/>
  <c r="H100" i="29"/>
  <c r="G100" i="29"/>
  <c r="F100" i="29" s="1"/>
  <c r="J104" i="29"/>
  <c r="I104" i="29"/>
  <c r="H104" i="29"/>
  <c r="G104" i="29"/>
  <c r="F104" i="29" s="1"/>
  <c r="J106" i="29"/>
  <c r="J103" i="29" s="1"/>
  <c r="I106" i="29"/>
  <c r="F106" i="29" s="1"/>
  <c r="H106" i="29"/>
  <c r="H103" i="29" s="1"/>
  <c r="G106" i="29"/>
  <c r="G103" i="29" s="1"/>
  <c r="J109" i="29"/>
  <c r="I109" i="29"/>
  <c r="H109" i="29"/>
  <c r="G109" i="29"/>
  <c r="F109" i="29" s="1"/>
  <c r="J71" i="29" l="1"/>
  <c r="F87" i="29"/>
  <c r="G71" i="29"/>
  <c r="H71" i="29"/>
  <c r="I103" i="29"/>
  <c r="F103" i="29" s="1"/>
  <c r="I70" i="29"/>
  <c r="F70" i="29" s="1"/>
  <c r="I87" i="29"/>
  <c r="I71" i="29"/>
  <c r="G72" i="29"/>
  <c r="F72" i="29" s="1"/>
  <c r="F71" i="29" l="1"/>
  <c r="F55" i="29" l="1"/>
  <c r="F51" i="29"/>
  <c r="G106" i="3"/>
  <c r="G103" i="3"/>
  <c r="G100" i="3"/>
  <c r="G96" i="3"/>
  <c r="G93" i="3"/>
  <c r="G90" i="3"/>
  <c r="G82" i="3"/>
  <c r="G79" i="3"/>
  <c r="G78" i="3"/>
  <c r="G77" i="3"/>
  <c r="G74" i="3"/>
  <c r="G71" i="3"/>
  <c r="G68" i="3"/>
  <c r="G67" i="3"/>
  <c r="G66" i="3"/>
  <c r="G65" i="3"/>
  <c r="G64" i="3"/>
  <c r="G63" i="3"/>
  <c r="G62" i="3"/>
  <c r="G61" i="3"/>
  <c r="G60" i="3"/>
  <c r="G56" i="3"/>
  <c r="G53" i="3"/>
  <c r="G50" i="3"/>
  <c r="G47" i="3"/>
  <c r="G44" i="3"/>
  <c r="G41" i="3"/>
  <c r="G36" i="3"/>
  <c r="G35" i="3"/>
  <c r="G34" i="3"/>
  <c r="G33" i="3"/>
  <c r="G32" i="3"/>
  <c r="G31" i="3"/>
  <c r="G30" i="3"/>
  <c r="G29" i="3"/>
  <c r="G28" i="3"/>
  <c r="G25" i="3"/>
  <c r="G21" i="3"/>
  <c r="G12" i="3"/>
  <c r="G13" i="3"/>
  <c r="G14" i="3"/>
  <c r="G15" i="3"/>
  <c r="G16" i="3"/>
  <c r="G17" i="3"/>
  <c r="G18" i="3"/>
  <c r="G11" i="3"/>
  <c r="U106" i="3"/>
  <c r="T106" i="3"/>
  <c r="S106" i="3"/>
  <c r="U103" i="3"/>
  <c r="T103" i="3"/>
  <c r="S103" i="3"/>
  <c r="U100" i="3"/>
  <c r="T100" i="3"/>
  <c r="S100" i="3"/>
  <c r="U96" i="3"/>
  <c r="T96" i="3"/>
  <c r="S96" i="3"/>
  <c r="U93" i="3"/>
  <c r="T93" i="3"/>
  <c r="S93" i="3"/>
  <c r="U90" i="3"/>
  <c r="T90" i="3"/>
  <c r="S90" i="3"/>
  <c r="U82" i="3"/>
  <c r="T82" i="3"/>
  <c r="S82" i="3"/>
  <c r="U79" i="3"/>
  <c r="T79" i="3"/>
  <c r="S79" i="3"/>
  <c r="U78" i="3"/>
  <c r="T78" i="3"/>
  <c r="S78" i="3"/>
  <c r="U77" i="3"/>
  <c r="T77" i="3"/>
  <c r="S77" i="3"/>
  <c r="U74" i="3"/>
  <c r="T74" i="3"/>
  <c r="S74" i="3"/>
  <c r="U71" i="3"/>
  <c r="T71" i="3"/>
  <c r="S71" i="3"/>
  <c r="U68" i="3"/>
  <c r="T68" i="3"/>
  <c r="S68" i="3"/>
  <c r="U67" i="3"/>
  <c r="T67" i="3"/>
  <c r="S67" i="3"/>
  <c r="U66" i="3"/>
  <c r="T66" i="3"/>
  <c r="S66" i="3"/>
  <c r="U65" i="3"/>
  <c r="T65" i="3"/>
  <c r="S65" i="3"/>
  <c r="U64" i="3"/>
  <c r="T64" i="3"/>
  <c r="S64" i="3"/>
  <c r="U63" i="3"/>
  <c r="T63" i="3"/>
  <c r="S63" i="3"/>
  <c r="U62" i="3"/>
  <c r="T62" i="3"/>
  <c r="S62" i="3"/>
  <c r="U61" i="3"/>
  <c r="T61" i="3"/>
  <c r="S61" i="3"/>
  <c r="U60" i="3"/>
  <c r="T60" i="3"/>
  <c r="S60" i="3"/>
  <c r="U56" i="3"/>
  <c r="T56" i="3"/>
  <c r="S56" i="3"/>
  <c r="U53" i="3"/>
  <c r="T53" i="3"/>
  <c r="S53" i="3"/>
  <c r="U50" i="3"/>
  <c r="T50" i="3"/>
  <c r="S50" i="3"/>
  <c r="U47" i="3"/>
  <c r="T47" i="3"/>
  <c r="S47" i="3"/>
  <c r="U44" i="3"/>
  <c r="T44" i="3"/>
  <c r="S44" i="3"/>
  <c r="U41" i="3"/>
  <c r="T41" i="3"/>
  <c r="S41" i="3"/>
  <c r="U36" i="3"/>
  <c r="T36" i="3"/>
  <c r="S36" i="3"/>
  <c r="U35" i="3"/>
  <c r="T35" i="3"/>
  <c r="S35" i="3"/>
  <c r="U34" i="3"/>
  <c r="T34" i="3"/>
  <c r="S34" i="3"/>
  <c r="U33" i="3"/>
  <c r="T33" i="3"/>
  <c r="S33" i="3"/>
  <c r="U32" i="3"/>
  <c r="T32" i="3"/>
  <c r="S32" i="3"/>
  <c r="U31" i="3"/>
  <c r="T31" i="3"/>
  <c r="S31" i="3"/>
  <c r="U30" i="3"/>
  <c r="T30" i="3"/>
  <c r="S30" i="3"/>
  <c r="U29" i="3"/>
  <c r="T29" i="3"/>
  <c r="S29" i="3"/>
  <c r="U28" i="3"/>
  <c r="T28" i="3"/>
  <c r="S28" i="3"/>
  <c r="U25" i="3"/>
  <c r="T25" i="3"/>
  <c r="S25" i="3"/>
  <c r="U21" i="3"/>
  <c r="T21" i="3"/>
  <c r="S21" i="3"/>
  <c r="S12" i="3"/>
  <c r="T12" i="3"/>
  <c r="U12" i="3"/>
  <c r="S13" i="3"/>
  <c r="T13" i="3"/>
  <c r="U13" i="3"/>
  <c r="S14" i="3"/>
  <c r="T14" i="3"/>
  <c r="U14" i="3"/>
  <c r="S15" i="3"/>
  <c r="T15" i="3"/>
  <c r="U15" i="3"/>
  <c r="S16" i="3"/>
  <c r="T16" i="3"/>
  <c r="U16" i="3"/>
  <c r="S17" i="3"/>
  <c r="T17" i="3"/>
  <c r="U17" i="3"/>
  <c r="S18" i="3"/>
  <c r="T18" i="3"/>
  <c r="U18" i="3"/>
  <c r="T11" i="3"/>
  <c r="U11" i="3"/>
  <c r="S11" i="3"/>
  <c r="BD106" i="3"/>
  <c r="BD103" i="3"/>
  <c r="BD100" i="3"/>
  <c r="BD96" i="3"/>
  <c r="BD93" i="3"/>
  <c r="BD90" i="3"/>
  <c r="BD82" i="3"/>
  <c r="BD79" i="3"/>
  <c r="BD78" i="3"/>
  <c r="BD77" i="3"/>
  <c r="BD74" i="3"/>
  <c r="BD71" i="3"/>
  <c r="BD68" i="3"/>
  <c r="BD67" i="3"/>
  <c r="BD66" i="3"/>
  <c r="BD65" i="3"/>
  <c r="BD64" i="3"/>
  <c r="BD63" i="3"/>
  <c r="BD62" i="3"/>
  <c r="BD61" i="3"/>
  <c r="BD60" i="3"/>
  <c r="BD56" i="3"/>
  <c r="BD53" i="3"/>
  <c r="BD50" i="3"/>
  <c r="BD47" i="3"/>
  <c r="BD44" i="3"/>
  <c r="BD41" i="3"/>
  <c r="BD36" i="3"/>
  <c r="BD35" i="3"/>
  <c r="BD34" i="3"/>
  <c r="BD33" i="3"/>
  <c r="BD32" i="3"/>
  <c r="BD31" i="3"/>
  <c r="BD30" i="3"/>
  <c r="BD29" i="3"/>
  <c r="BD28" i="3"/>
  <c r="BD25" i="3"/>
  <c r="BD21" i="3"/>
  <c r="BD12" i="3"/>
  <c r="BD13" i="3"/>
  <c r="BD14" i="3"/>
  <c r="BD15" i="3"/>
  <c r="BD16" i="3"/>
  <c r="BD17" i="3"/>
  <c r="BD18" i="3"/>
  <c r="BD11" i="3"/>
  <c r="G46" i="4"/>
  <c r="G45" i="4"/>
  <c r="G44" i="4"/>
  <c r="G43" i="4"/>
  <c r="G42" i="4"/>
  <c r="G41" i="4"/>
  <c r="G40" i="4"/>
  <c r="G39" i="4"/>
  <c r="G38" i="4"/>
  <c r="G37" i="4"/>
  <c r="G47" i="4" s="1"/>
  <c r="G34" i="4"/>
  <c r="G31" i="4"/>
  <c r="G28" i="4"/>
  <c r="G25" i="4"/>
  <c r="G22" i="4"/>
  <c r="G19" i="4"/>
  <c r="G16" i="4"/>
  <c r="G13" i="4"/>
  <c r="G10" i="4"/>
  <c r="U46" i="4"/>
  <c r="T46" i="4"/>
  <c r="S46" i="4"/>
  <c r="U45" i="4"/>
  <c r="T45" i="4"/>
  <c r="S45" i="4"/>
  <c r="U44" i="4"/>
  <c r="T44" i="4"/>
  <c r="S44" i="4"/>
  <c r="U43" i="4"/>
  <c r="T43" i="4"/>
  <c r="S43" i="4"/>
  <c r="U42" i="4"/>
  <c r="T42" i="4"/>
  <c r="S42" i="4"/>
  <c r="U41" i="4"/>
  <c r="T41" i="4"/>
  <c r="S41" i="4"/>
  <c r="U40" i="4"/>
  <c r="T40" i="4"/>
  <c r="S40" i="4"/>
  <c r="U39" i="4"/>
  <c r="T39" i="4"/>
  <c r="S39" i="4"/>
  <c r="U38" i="4"/>
  <c r="T38" i="4"/>
  <c r="S38" i="4"/>
  <c r="U37" i="4"/>
  <c r="T37" i="4"/>
  <c r="S37" i="4"/>
  <c r="U34" i="4"/>
  <c r="T34" i="4"/>
  <c r="S34" i="4"/>
  <c r="S31" i="4"/>
  <c r="U28" i="4"/>
  <c r="T28" i="4"/>
  <c r="S28" i="4"/>
  <c r="U25" i="4"/>
  <c r="T25" i="4"/>
  <c r="S25" i="4"/>
  <c r="U22" i="4"/>
  <c r="T22" i="4"/>
  <c r="S22" i="4"/>
  <c r="U19" i="4"/>
  <c r="T19" i="4"/>
  <c r="S19" i="4"/>
  <c r="U16" i="4"/>
  <c r="T16" i="4"/>
  <c r="S16" i="4"/>
  <c r="U13" i="4"/>
  <c r="T13" i="4"/>
  <c r="S13" i="4"/>
  <c r="S10" i="4"/>
  <c r="T10" i="4"/>
  <c r="U10" i="4"/>
  <c r="BD46" i="4"/>
  <c r="BD45" i="4"/>
  <c r="BD44" i="4"/>
  <c r="BD43" i="4"/>
  <c r="BD42" i="4"/>
  <c r="BD41" i="4"/>
  <c r="BD40" i="4"/>
  <c r="BD39" i="4"/>
  <c r="BD38" i="4"/>
  <c r="BD37" i="4"/>
  <c r="BD34" i="4"/>
  <c r="BD31" i="4"/>
  <c r="BD28" i="4"/>
  <c r="BD25" i="4"/>
  <c r="BD22" i="4"/>
  <c r="BD19" i="4"/>
  <c r="BD16" i="4"/>
  <c r="BD13" i="4"/>
  <c r="BD10" i="4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E80" i="3"/>
  <c r="BF80" i="3"/>
  <c r="BG80" i="3"/>
  <c r="BH80" i="3"/>
  <c r="BI80" i="3"/>
  <c r="BJ80" i="3"/>
  <c r="BK80" i="3"/>
  <c r="BL80" i="3"/>
  <c r="BM80" i="3"/>
  <c r="BN80" i="3"/>
  <c r="H80" i="3"/>
  <c r="I80" i="3"/>
  <c r="J80" i="3"/>
  <c r="K80" i="3"/>
  <c r="L80" i="3"/>
  <c r="M80" i="3"/>
  <c r="N80" i="3"/>
  <c r="O80" i="3"/>
  <c r="P80" i="3"/>
  <c r="Q80" i="3"/>
  <c r="BN47" i="4"/>
  <c r="BM47" i="4"/>
  <c r="BL47" i="4"/>
  <c r="BK47" i="4"/>
  <c r="BJ47" i="4"/>
  <c r="BI47" i="4"/>
  <c r="BH47" i="4"/>
  <c r="BF47" i="4"/>
  <c r="BE47" i="4"/>
  <c r="BC47" i="4"/>
  <c r="BB47" i="4"/>
  <c r="AZ47" i="4"/>
  <c r="AY47" i="4"/>
  <c r="AW47" i="4"/>
  <c r="AT47" i="4"/>
  <c r="AS47" i="4"/>
  <c r="AJ47" i="4"/>
  <c r="AI47" i="4"/>
  <c r="AG47" i="4"/>
  <c r="AF47" i="4"/>
  <c r="AD47" i="4"/>
  <c r="AC47" i="4"/>
  <c r="AA47" i="4"/>
  <c r="Z47" i="4"/>
  <c r="X47" i="4"/>
  <c r="W47" i="4"/>
  <c r="H47" i="4"/>
  <c r="I47" i="4"/>
  <c r="J47" i="4"/>
  <c r="K47" i="4"/>
  <c r="L47" i="4"/>
  <c r="N47" i="4"/>
  <c r="O47" i="4"/>
  <c r="P47" i="4"/>
  <c r="Q47" i="4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E26" i="3"/>
  <c r="BF26" i="3"/>
  <c r="BG26" i="3"/>
  <c r="BH26" i="3"/>
  <c r="BI26" i="3"/>
  <c r="BK26" i="3"/>
  <c r="BL26" i="3"/>
  <c r="BM26" i="3"/>
  <c r="BN26" i="3"/>
  <c r="AA31" i="4"/>
  <c r="X31" i="4"/>
  <c r="R33" i="1" l="1"/>
  <c r="E61" i="6" l="1"/>
  <c r="N37" i="29" l="1"/>
  <c r="M37" i="29"/>
  <c r="L37" i="29"/>
  <c r="K37" i="29"/>
  <c r="F37" i="29"/>
  <c r="N36" i="29"/>
  <c r="M36" i="29"/>
  <c r="L36" i="29"/>
  <c r="K36" i="29"/>
  <c r="F36" i="29"/>
  <c r="N33" i="29"/>
  <c r="M33" i="29"/>
  <c r="L33" i="29"/>
  <c r="K33" i="29"/>
  <c r="F33" i="29"/>
  <c r="N32" i="29"/>
  <c r="M32" i="29"/>
  <c r="L32" i="29"/>
  <c r="K32" i="29"/>
  <c r="F32" i="29"/>
  <c r="N29" i="29"/>
  <c r="M29" i="29"/>
  <c r="L29" i="29"/>
  <c r="K29" i="29"/>
  <c r="F29" i="29"/>
  <c r="N28" i="29"/>
  <c r="M28" i="29"/>
  <c r="L28" i="29"/>
  <c r="K28" i="29"/>
  <c r="F28" i="29"/>
  <c r="N25" i="29"/>
  <c r="M25" i="29"/>
  <c r="L25" i="29"/>
  <c r="K25" i="29"/>
  <c r="F25" i="29"/>
  <c r="N24" i="29"/>
  <c r="M24" i="29"/>
  <c r="L24" i="29"/>
  <c r="K24" i="29"/>
  <c r="F24" i="29"/>
  <c r="N20" i="29"/>
  <c r="M20" i="29"/>
  <c r="L20" i="29"/>
  <c r="K20" i="29"/>
  <c r="F20" i="29"/>
  <c r="N12" i="29"/>
  <c r="N21" i="29" s="1"/>
  <c r="M12" i="29"/>
  <c r="M21" i="29" s="1"/>
  <c r="L12" i="29"/>
  <c r="L21" i="29" s="1"/>
  <c r="K12" i="29"/>
  <c r="K13" i="29" s="1"/>
  <c r="L13" i="29" l="1"/>
  <c r="F21" i="29"/>
  <c r="M13" i="29"/>
  <c r="K21" i="29"/>
  <c r="N13" i="29"/>
  <c r="N45" i="29"/>
  <c r="M45" i="29"/>
  <c r="L45" i="29"/>
  <c r="K45" i="29"/>
  <c r="F45" i="29"/>
  <c r="N43" i="29"/>
  <c r="M43" i="29"/>
  <c r="L43" i="29"/>
  <c r="K43" i="29"/>
  <c r="F43" i="29"/>
  <c r="N41" i="29"/>
  <c r="M41" i="29"/>
  <c r="L41" i="29"/>
  <c r="K41" i="29"/>
  <c r="F41" i="29"/>
  <c r="N39" i="29"/>
  <c r="M39" i="29"/>
  <c r="L39" i="29"/>
  <c r="K39" i="29"/>
  <c r="F39" i="29"/>
  <c r="L56" i="29" l="1"/>
  <c r="M56" i="29" s="1"/>
  <c r="N56" i="29" s="1"/>
  <c r="F23" i="5" l="1"/>
  <c r="G23" i="5"/>
  <c r="H23" i="5"/>
  <c r="I23" i="5"/>
  <c r="E23" i="5"/>
  <c r="F19" i="5"/>
  <c r="G19" i="5"/>
  <c r="H19" i="5"/>
  <c r="I19" i="5"/>
  <c r="F20" i="5"/>
  <c r="G20" i="5"/>
  <c r="H20" i="5"/>
  <c r="I20" i="5"/>
  <c r="F21" i="5"/>
  <c r="G21" i="5"/>
  <c r="H21" i="5"/>
  <c r="I21" i="5"/>
  <c r="F22" i="5"/>
  <c r="G22" i="5"/>
  <c r="H22" i="5"/>
  <c r="I22" i="5"/>
  <c r="E20" i="5"/>
  <c r="E21" i="5"/>
  <c r="E22" i="5"/>
  <c r="E19" i="5"/>
  <c r="F18" i="5"/>
  <c r="G18" i="5"/>
  <c r="H18" i="5"/>
  <c r="I18" i="5"/>
  <c r="E18" i="5"/>
  <c r="F17" i="5"/>
  <c r="G17" i="5"/>
  <c r="H17" i="5"/>
  <c r="I17" i="5"/>
  <c r="E1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E9" i="5"/>
  <c r="E10" i="5"/>
  <c r="E11" i="5"/>
  <c r="E8" i="5"/>
  <c r="F7" i="5"/>
  <c r="G7" i="5"/>
  <c r="H7" i="5"/>
  <c r="I7" i="5"/>
  <c r="E7" i="5"/>
  <c r="V91" i="3"/>
  <c r="W91" i="3"/>
  <c r="W87" i="3" s="1"/>
  <c r="U26" i="1" s="1"/>
  <c r="X91" i="3"/>
  <c r="X87" i="3" s="1"/>
  <c r="V26" i="1" s="1"/>
  <c r="Y91" i="3"/>
  <c r="Z91" i="3"/>
  <c r="AA91" i="3"/>
  <c r="AA87" i="3" s="1"/>
  <c r="V27" i="1" s="1"/>
  <c r="AB91" i="3"/>
  <c r="AB87" i="3" s="1"/>
  <c r="AC91" i="3"/>
  <c r="AD91" i="3"/>
  <c r="AE91" i="3"/>
  <c r="AE87" i="3" s="1"/>
  <c r="AF91" i="3"/>
  <c r="AF87" i="3" s="1"/>
  <c r="U29" i="1" s="1"/>
  <c r="AG91" i="3"/>
  <c r="AH91" i="3"/>
  <c r="AI91" i="3"/>
  <c r="AI87" i="3" s="1"/>
  <c r="U30" i="1" s="1"/>
  <c r="AJ91" i="3"/>
  <c r="AJ87" i="3" s="1"/>
  <c r="V30" i="1" s="1"/>
  <c r="BI8" i="4"/>
  <c r="BI48" i="4" s="1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L8" i="4"/>
  <c r="J14" i="4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V87" i="3"/>
  <c r="Y87" i="3"/>
  <c r="Z87" i="3"/>
  <c r="U27" i="1" s="1"/>
  <c r="AC87" i="3"/>
  <c r="U28" i="1" s="1"/>
  <c r="AD87" i="3"/>
  <c r="V28" i="1" s="1"/>
  <c r="AG87" i="3"/>
  <c r="V29" i="1" s="1"/>
  <c r="AH87" i="3"/>
  <c r="V32" i="4"/>
  <c r="Y32" i="4"/>
  <c r="AB32" i="4"/>
  <c r="AE32" i="4"/>
  <c r="AH32" i="4"/>
  <c r="AI32" i="4"/>
  <c r="J30" i="1"/>
  <c r="J29" i="1"/>
  <c r="J28" i="1"/>
  <c r="J27" i="1"/>
  <c r="J26" i="1"/>
  <c r="I30" i="1"/>
  <c r="I29" i="1"/>
  <c r="I28" i="1"/>
  <c r="I27" i="1"/>
  <c r="I26" i="1"/>
  <c r="H30" i="1"/>
  <c r="H29" i="1"/>
  <c r="H28" i="1"/>
  <c r="H27" i="1"/>
  <c r="H26" i="1"/>
  <c r="F30" i="1"/>
  <c r="E30" i="1"/>
  <c r="BE107" i="3"/>
  <c r="BF107" i="3"/>
  <c r="BG107" i="3"/>
  <c r="BH107" i="3"/>
  <c r="BI107" i="3"/>
  <c r="BK107" i="3"/>
  <c r="BL107" i="3"/>
  <c r="BE104" i="3"/>
  <c r="BF104" i="3"/>
  <c r="BG104" i="3"/>
  <c r="BH104" i="3"/>
  <c r="BI104" i="3"/>
  <c r="BK104" i="3"/>
  <c r="BL104" i="3"/>
  <c r="BM104" i="3"/>
  <c r="BN104" i="3"/>
  <c r="BE101" i="3"/>
  <c r="BF101" i="3"/>
  <c r="BG101" i="3"/>
  <c r="BH101" i="3"/>
  <c r="BI101" i="3"/>
  <c r="BK101" i="3"/>
  <c r="BL101" i="3"/>
  <c r="BM101" i="3"/>
  <c r="BN101" i="3"/>
  <c r="BE97" i="3"/>
  <c r="BF97" i="3"/>
  <c r="BG97" i="3"/>
  <c r="BH97" i="3"/>
  <c r="BI97" i="3"/>
  <c r="BK97" i="3"/>
  <c r="BL97" i="3"/>
  <c r="BM97" i="3"/>
  <c r="BN97" i="3"/>
  <c r="BE94" i="3"/>
  <c r="BF94" i="3"/>
  <c r="BG94" i="3"/>
  <c r="BH94" i="3"/>
  <c r="BI94" i="3"/>
  <c r="BE91" i="3"/>
  <c r="BF91" i="3"/>
  <c r="BG91" i="3"/>
  <c r="BH91" i="3"/>
  <c r="BI91" i="3"/>
  <c r="BE83" i="3"/>
  <c r="BF83" i="3"/>
  <c r="BG83" i="3"/>
  <c r="BH83" i="3"/>
  <c r="BI83" i="3"/>
  <c r="BK83" i="3"/>
  <c r="BL83" i="3"/>
  <c r="BM83" i="3"/>
  <c r="BN83" i="3"/>
  <c r="BE75" i="3"/>
  <c r="BF75" i="3"/>
  <c r="BG75" i="3"/>
  <c r="BH75" i="3"/>
  <c r="BI75" i="3"/>
  <c r="BE72" i="3"/>
  <c r="BF72" i="3"/>
  <c r="BG72" i="3"/>
  <c r="BH72" i="3"/>
  <c r="BI72" i="3"/>
  <c r="BE69" i="3"/>
  <c r="BF69" i="3"/>
  <c r="BG69" i="3"/>
  <c r="BH69" i="3"/>
  <c r="BI69" i="3"/>
  <c r="BK69" i="3"/>
  <c r="BL69" i="3"/>
  <c r="BM69" i="3"/>
  <c r="BN69" i="3"/>
  <c r="G86" i="3"/>
  <c r="H86" i="3"/>
  <c r="I86" i="3"/>
  <c r="J86" i="3"/>
  <c r="K86" i="3"/>
  <c r="L86" i="3"/>
  <c r="M86" i="3"/>
  <c r="N86" i="3"/>
  <c r="O86" i="3"/>
  <c r="P86" i="3"/>
  <c r="Q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K89" i="29"/>
  <c r="L89" i="29" s="1"/>
  <c r="M89" i="29" s="1"/>
  <c r="N89" i="29" s="1"/>
  <c r="K76" i="29"/>
  <c r="L76" i="29" s="1"/>
  <c r="M76" i="29" s="1"/>
  <c r="N76" i="29" s="1"/>
  <c r="K80" i="29"/>
  <c r="K85" i="29"/>
  <c r="L85" i="29" s="1"/>
  <c r="M85" i="29" s="1"/>
  <c r="N85" i="29" s="1"/>
  <c r="K84" i="29"/>
  <c r="L84" i="29" s="1"/>
  <c r="M84" i="29" s="1"/>
  <c r="N84" i="29" s="1"/>
  <c r="K93" i="29"/>
  <c r="L93" i="29" s="1"/>
  <c r="M93" i="29" s="1"/>
  <c r="N93" i="29" s="1"/>
  <c r="K98" i="29"/>
  <c r="L98" i="29" s="1"/>
  <c r="M98" i="29" s="1"/>
  <c r="N98" i="29" s="1"/>
  <c r="K97" i="29"/>
  <c r="L97" i="29" s="1"/>
  <c r="M97" i="29" s="1"/>
  <c r="N97" i="29" s="1"/>
  <c r="K99" i="29"/>
  <c r="K101" i="29" s="1"/>
  <c r="N106" i="29"/>
  <c r="M106" i="29"/>
  <c r="L106" i="29"/>
  <c r="K106" i="29"/>
  <c r="N109" i="29"/>
  <c r="M109" i="29"/>
  <c r="L109" i="29"/>
  <c r="K109" i="29"/>
  <c r="K110" i="29"/>
  <c r="L110" i="29" s="1"/>
  <c r="M110" i="29" s="1"/>
  <c r="N110" i="29" s="1"/>
  <c r="K94" i="29"/>
  <c r="N63" i="29"/>
  <c r="M63" i="29"/>
  <c r="L63" i="29"/>
  <c r="K63" i="29"/>
  <c r="K67" i="29"/>
  <c r="L67" i="29" s="1"/>
  <c r="N60" i="29"/>
  <c r="M60" i="29"/>
  <c r="L60" i="29"/>
  <c r="K60" i="29"/>
  <c r="N57" i="29"/>
  <c r="M57" i="29"/>
  <c r="K57" i="29"/>
  <c r="K61" i="29"/>
  <c r="L61" i="29" s="1"/>
  <c r="K58" i="29"/>
  <c r="L58" i="29" s="1"/>
  <c r="M58" i="29" s="1"/>
  <c r="N58" i="29" s="1"/>
  <c r="V69" i="3"/>
  <c r="V38" i="3" s="1"/>
  <c r="W69" i="3"/>
  <c r="X69" i="3"/>
  <c r="X38" i="3" s="1"/>
  <c r="Y69" i="3"/>
  <c r="Z69" i="3"/>
  <c r="AA69" i="3"/>
  <c r="AB69" i="3"/>
  <c r="AB38" i="3" s="1"/>
  <c r="AC69" i="3"/>
  <c r="AD69" i="3"/>
  <c r="AD38" i="3" s="1"/>
  <c r="AE69" i="3"/>
  <c r="AF69" i="3"/>
  <c r="AF38" i="3" s="1"/>
  <c r="S29" i="1" s="1"/>
  <c r="AG69" i="3"/>
  <c r="AH69" i="3"/>
  <c r="AH38" i="3" s="1"/>
  <c r="AI69" i="3"/>
  <c r="AJ69" i="3"/>
  <c r="AJ38" i="3" s="1"/>
  <c r="L57" i="29"/>
  <c r="N103" i="29" l="1"/>
  <c r="C30" i="1"/>
  <c r="M103" i="29"/>
  <c r="L103" i="29"/>
  <c r="L80" i="29"/>
  <c r="M80" i="29" s="1"/>
  <c r="N80" i="29" s="1"/>
  <c r="K103" i="29"/>
  <c r="M67" i="29"/>
  <c r="L62" i="29"/>
  <c r="L94" i="29"/>
  <c r="K95" i="29"/>
  <c r="K90" i="29"/>
  <c r="K107" i="29"/>
  <c r="L99" i="29"/>
  <c r="K100" i="29"/>
  <c r="K62" i="29"/>
  <c r="K96" i="29"/>
  <c r="K77" i="29"/>
  <c r="K81" i="29"/>
  <c r="K83" i="29" s="1"/>
  <c r="AI38" i="3"/>
  <c r="S30" i="1" s="1"/>
  <c r="W38" i="3"/>
  <c r="BI38" i="3"/>
  <c r="J31" i="1"/>
  <c r="H31" i="1"/>
  <c r="V31" i="1"/>
  <c r="U31" i="1"/>
  <c r="AA38" i="3"/>
  <c r="T27" i="1" s="1"/>
  <c r="BF38" i="3"/>
  <c r="AE38" i="3"/>
  <c r="BE38" i="3"/>
  <c r="BG38" i="3"/>
  <c r="BI87" i="3"/>
  <c r="BE87" i="3"/>
  <c r="BF87" i="3"/>
  <c r="Z38" i="3"/>
  <c r="S27" i="1" s="1"/>
  <c r="S26" i="1"/>
  <c r="T28" i="1"/>
  <c r="T30" i="1"/>
  <c r="T26" i="1"/>
  <c r="Y38" i="3"/>
  <c r="AG38" i="3"/>
  <c r="T29" i="1" s="1"/>
  <c r="AC38" i="3"/>
  <c r="S28" i="1" s="1"/>
  <c r="BH87" i="3"/>
  <c r="BG87" i="3"/>
  <c r="BH38" i="3"/>
  <c r="S31" i="1" l="1"/>
  <c r="L96" i="29"/>
  <c r="M26" i="1"/>
  <c r="L90" i="29"/>
  <c r="K86" i="29"/>
  <c r="K92" i="29"/>
  <c r="K91" i="29"/>
  <c r="K87" i="29" s="1"/>
  <c r="N67" i="29"/>
  <c r="N62" i="29" s="1"/>
  <c r="M62" i="29"/>
  <c r="L81" i="29"/>
  <c r="K82" i="29"/>
  <c r="M99" i="29"/>
  <c r="L100" i="29"/>
  <c r="N26" i="1"/>
  <c r="M94" i="29"/>
  <c r="L95" i="29"/>
  <c r="K78" i="29"/>
  <c r="K79" i="29"/>
  <c r="K75" i="29" s="1"/>
  <c r="K73" i="29"/>
  <c r="L77" i="29"/>
  <c r="L107" i="29"/>
  <c r="K104" i="29"/>
  <c r="L101" i="29"/>
  <c r="T31" i="1"/>
  <c r="BD80" i="3"/>
  <c r="U80" i="3"/>
  <c r="T80" i="3"/>
  <c r="S80" i="3"/>
  <c r="G80" i="3"/>
  <c r="AJ31" i="4"/>
  <c r="AJ32" i="4" s="1"/>
  <c r="AG31" i="4"/>
  <c r="AG32" i="4" s="1"/>
  <c r="AD31" i="4"/>
  <c r="X32" i="4"/>
  <c r="AF31" i="4"/>
  <c r="AF32" i="4" s="1"/>
  <c r="AC31" i="4"/>
  <c r="AC32" i="4" s="1"/>
  <c r="Z31" i="4"/>
  <c r="W31" i="4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D36" i="3"/>
  <c r="AC36" i="3"/>
  <c r="AD35" i="3"/>
  <c r="AC35" i="3"/>
  <c r="AD34" i="3"/>
  <c r="AC34" i="3"/>
  <c r="AD33" i="3"/>
  <c r="AC33" i="3"/>
  <c r="AD32" i="3"/>
  <c r="AC32" i="3"/>
  <c r="AD31" i="3"/>
  <c r="AC31" i="3"/>
  <c r="AD30" i="3"/>
  <c r="AC30" i="3"/>
  <c r="AD29" i="3"/>
  <c r="AC29" i="3"/>
  <c r="AD28" i="3"/>
  <c r="AC28" i="3"/>
  <c r="Z30" i="3"/>
  <c r="AA30" i="3"/>
  <c r="Z31" i="3"/>
  <c r="AA31" i="3"/>
  <c r="Z32" i="3"/>
  <c r="AA32" i="3"/>
  <c r="Z33" i="3"/>
  <c r="AA33" i="3"/>
  <c r="Z34" i="3"/>
  <c r="AA34" i="3"/>
  <c r="Z35" i="3"/>
  <c r="AA35" i="3"/>
  <c r="Z36" i="3"/>
  <c r="AA36" i="3"/>
  <c r="W32" i="3"/>
  <c r="X32" i="3"/>
  <c r="W33" i="3"/>
  <c r="X33" i="3"/>
  <c r="W34" i="3"/>
  <c r="X34" i="3"/>
  <c r="W35" i="3"/>
  <c r="X35" i="3"/>
  <c r="W36" i="3"/>
  <c r="X36" i="3"/>
  <c r="V37" i="3"/>
  <c r="V23" i="3" s="1"/>
  <c r="Y37" i="3"/>
  <c r="Y23" i="3" s="1"/>
  <c r="AB37" i="3"/>
  <c r="AB23" i="3" s="1"/>
  <c r="AE37" i="3"/>
  <c r="AE23" i="3" s="1"/>
  <c r="AH37" i="3"/>
  <c r="AH23" i="3" s="1"/>
  <c r="AI37" i="3"/>
  <c r="AI23" i="3" s="1"/>
  <c r="AJ37" i="3"/>
  <c r="AJ23" i="3" s="1"/>
  <c r="AR37" i="3"/>
  <c r="AR23" i="3" s="1"/>
  <c r="AS37" i="3"/>
  <c r="AS23" i="3" s="1"/>
  <c r="AT37" i="3"/>
  <c r="AT23" i="3" s="1"/>
  <c r="AU37" i="3"/>
  <c r="AU23" i="3" s="1"/>
  <c r="AV37" i="3"/>
  <c r="AV23" i="3" s="1"/>
  <c r="AW37" i="3"/>
  <c r="AW23" i="3" s="1"/>
  <c r="AX37" i="3"/>
  <c r="AX23" i="3" s="1"/>
  <c r="AY37" i="3"/>
  <c r="AY23" i="3" s="1"/>
  <c r="AZ37" i="3"/>
  <c r="AZ23" i="3" s="1"/>
  <c r="BA37" i="3"/>
  <c r="BA23" i="3" s="1"/>
  <c r="BB37" i="3"/>
  <c r="BB23" i="3" s="1"/>
  <c r="BC37" i="3"/>
  <c r="BC23" i="3" s="1"/>
  <c r="BE37" i="3"/>
  <c r="BE23" i="3" s="1"/>
  <c r="BF37" i="3"/>
  <c r="BF23" i="3" s="1"/>
  <c r="BG37" i="3"/>
  <c r="BG23" i="3" s="1"/>
  <c r="BH37" i="3"/>
  <c r="BH23" i="3" s="1"/>
  <c r="BI37" i="3"/>
  <c r="BI23" i="3" s="1"/>
  <c r="BK37" i="3"/>
  <c r="BK23" i="3" s="1"/>
  <c r="BL37" i="3"/>
  <c r="BL23" i="3" s="1"/>
  <c r="BM37" i="3"/>
  <c r="BM23" i="3" s="1"/>
  <c r="BN37" i="3"/>
  <c r="BN23" i="3" s="1"/>
  <c r="W32" i="4" l="1"/>
  <c r="T31" i="4"/>
  <c r="AD32" i="4"/>
  <c r="U31" i="4"/>
  <c r="M101" i="29"/>
  <c r="K70" i="29"/>
  <c r="L79" i="29"/>
  <c r="L73" i="29"/>
  <c r="M77" i="29"/>
  <c r="L78" i="29"/>
  <c r="N99" i="29"/>
  <c r="N100" i="29" s="1"/>
  <c r="M100" i="29"/>
  <c r="M90" i="29"/>
  <c r="L91" i="29"/>
  <c r="L87" i="29" s="1"/>
  <c r="L86" i="29"/>
  <c r="N94" i="29"/>
  <c r="N95" i="29" s="1"/>
  <c r="M95" i="29"/>
  <c r="M81" i="29"/>
  <c r="L82" i="29"/>
  <c r="L92" i="29"/>
  <c r="K88" i="29"/>
  <c r="K72" i="29" s="1"/>
  <c r="N27" i="1" s="1"/>
  <c r="M96" i="29"/>
  <c r="M107" i="29"/>
  <c r="L104" i="29"/>
  <c r="K74" i="29"/>
  <c r="K71" i="29" s="1"/>
  <c r="M27" i="1" s="1"/>
  <c r="L83" i="29"/>
  <c r="M83" i="29" s="1"/>
  <c r="AG37" i="3"/>
  <c r="AG23" i="3" s="1"/>
  <c r="Z32" i="4"/>
  <c r="AD37" i="3"/>
  <c r="AD23" i="3" s="1"/>
  <c r="AC37" i="3"/>
  <c r="AC23" i="3" s="1"/>
  <c r="AF37" i="3"/>
  <c r="AF23" i="3" s="1"/>
  <c r="N96" i="29" l="1"/>
  <c r="M92" i="29"/>
  <c r="L88" i="29"/>
  <c r="N90" i="29"/>
  <c r="M91" i="29"/>
  <c r="M87" i="29" s="1"/>
  <c r="M86" i="29"/>
  <c r="N77" i="29"/>
  <c r="M73" i="29"/>
  <c r="M78" i="29"/>
  <c r="L70" i="29"/>
  <c r="N81" i="29"/>
  <c r="N82" i="29" s="1"/>
  <c r="M82" i="29"/>
  <c r="M79" i="29"/>
  <c r="L75" i="29"/>
  <c r="N107" i="29"/>
  <c r="N104" i="29" s="1"/>
  <c r="M104" i="29"/>
  <c r="L74" i="29"/>
  <c r="L71" i="29" s="1"/>
  <c r="M28" i="1" s="1"/>
  <c r="N101" i="29"/>
  <c r="AA32" i="4"/>
  <c r="M41" i="4"/>
  <c r="M70" i="29" l="1"/>
  <c r="L72" i="29"/>
  <c r="N28" i="1" s="1"/>
  <c r="M74" i="29"/>
  <c r="M71" i="29" s="1"/>
  <c r="M29" i="1" s="1"/>
  <c r="N91" i="29"/>
  <c r="N87" i="29" s="1"/>
  <c r="N86" i="29"/>
  <c r="N83" i="29"/>
  <c r="N73" i="29"/>
  <c r="N78" i="29"/>
  <c r="N74" i="29" s="1"/>
  <c r="N71" i="29" s="1"/>
  <c r="M30" i="1" s="1"/>
  <c r="N79" i="29"/>
  <c r="M75" i="29"/>
  <c r="N92" i="29"/>
  <c r="N88" i="29" s="1"/>
  <c r="M88" i="29"/>
  <c r="M31" i="1" l="1"/>
  <c r="N75" i="29"/>
  <c r="N72" i="29" s="1"/>
  <c r="N30" i="1" s="1"/>
  <c r="N70" i="29"/>
  <c r="M72" i="29"/>
  <c r="N29" i="1" s="1"/>
  <c r="W31" i="3"/>
  <c r="X31" i="3"/>
  <c r="N31" i="1" l="1"/>
  <c r="W30" i="3"/>
  <c r="X30" i="3"/>
  <c r="Z29" i="3"/>
  <c r="AA29" i="3"/>
  <c r="W29" i="3"/>
  <c r="X29" i="3"/>
  <c r="BE19" i="3" l="1"/>
  <c r="BF19" i="3"/>
  <c r="BG19" i="3"/>
  <c r="BH19" i="3"/>
  <c r="BI19" i="3"/>
  <c r="BJ19" i="3"/>
  <c r="BK19" i="3"/>
  <c r="BL19" i="3"/>
  <c r="BM19" i="3"/>
  <c r="BN19" i="3"/>
  <c r="BI9" i="3"/>
  <c r="BE9" i="3"/>
  <c r="D30" i="1" l="1"/>
  <c r="BI108" i="3"/>
  <c r="BE108" i="3"/>
  <c r="D26" i="1"/>
  <c r="BF9" i="3"/>
  <c r="BH9" i="3"/>
  <c r="D29" i="1" s="1"/>
  <c r="BG9" i="3"/>
  <c r="B30" i="1" l="1"/>
  <c r="G30" i="1" s="1"/>
  <c r="BG108" i="3"/>
  <c r="BF108" i="3"/>
  <c r="BH108" i="3"/>
  <c r="AA28" i="3"/>
  <c r="AA37" i="3" s="1"/>
  <c r="AA23" i="3" s="1"/>
  <c r="Z28" i="3"/>
  <c r="Z37" i="3" s="1"/>
  <c r="Z23" i="3" s="1"/>
  <c r="X28" i="3"/>
  <c r="X37" i="3" s="1"/>
  <c r="X23" i="3" s="1"/>
  <c r="W28" i="3"/>
  <c r="W37" i="3" s="1"/>
  <c r="W23" i="3" s="1"/>
  <c r="V19" i="3"/>
  <c r="Y19" i="3"/>
  <c r="Y9" i="3" s="1"/>
  <c r="P27" i="1" s="1"/>
  <c r="AB19" i="3"/>
  <c r="AB9" i="3" s="1"/>
  <c r="P28" i="1" s="1"/>
  <c r="AE19" i="3"/>
  <c r="AE9" i="3" s="1"/>
  <c r="P29" i="1" s="1"/>
  <c r="AH19" i="3"/>
  <c r="AH9" i="3" s="1"/>
  <c r="P30" i="1" s="1"/>
  <c r="AI12" i="3"/>
  <c r="AJ12" i="3"/>
  <c r="AI13" i="3"/>
  <c r="AJ13" i="3"/>
  <c r="AI14" i="3"/>
  <c r="AJ14" i="3"/>
  <c r="AI15" i="3"/>
  <c r="AJ15" i="3"/>
  <c r="AF12" i="3"/>
  <c r="AG12" i="3"/>
  <c r="AF13" i="3"/>
  <c r="AG13" i="3"/>
  <c r="AF14" i="3"/>
  <c r="AG14" i="3"/>
  <c r="AF15" i="3"/>
  <c r="AG15" i="3"/>
  <c r="AD12" i="3"/>
  <c r="AD13" i="3"/>
  <c r="AD14" i="3"/>
  <c r="AD15" i="3"/>
  <c r="AA12" i="3"/>
  <c r="AA13" i="3"/>
  <c r="AA14" i="3"/>
  <c r="AA15" i="3"/>
  <c r="X12" i="3"/>
  <c r="X13" i="3"/>
  <c r="X14" i="3"/>
  <c r="X15" i="3"/>
  <c r="W16" i="3"/>
  <c r="W17" i="3"/>
  <c r="W18" i="3"/>
  <c r="Z16" i="3"/>
  <c r="Z17" i="3"/>
  <c r="Z18" i="3"/>
  <c r="AC12" i="3"/>
  <c r="AC13" i="3"/>
  <c r="AC14" i="3"/>
  <c r="AC15" i="3"/>
  <c r="AC16" i="3"/>
  <c r="AC17" i="3"/>
  <c r="AC18" i="3"/>
  <c r="Z12" i="3"/>
  <c r="Z13" i="3"/>
  <c r="Z14" i="3"/>
  <c r="Z15" i="3"/>
  <c r="W12" i="3"/>
  <c r="W13" i="3"/>
  <c r="W14" i="3"/>
  <c r="W15" i="3"/>
  <c r="H9" i="3"/>
  <c r="I9" i="3"/>
  <c r="J9" i="3"/>
  <c r="K9" i="3"/>
  <c r="L9" i="3"/>
  <c r="AI11" i="3"/>
  <c r="AF11" i="3"/>
  <c r="AC11" i="3"/>
  <c r="Z11" i="3"/>
  <c r="W11" i="3"/>
  <c r="AJ11" i="3"/>
  <c r="AJ19" i="3" s="1"/>
  <c r="AJ9" i="3" s="1"/>
  <c r="R30" i="1" s="1"/>
  <c r="AG11" i="3"/>
  <c r="AD11" i="3"/>
  <c r="AA11" i="3"/>
  <c r="X11" i="3"/>
  <c r="V9" i="3" l="1"/>
  <c r="P26" i="1" s="1"/>
  <c r="X30" i="1"/>
  <c r="R39" i="1"/>
  <c r="AA19" i="3"/>
  <c r="AA9" i="3" s="1"/>
  <c r="R27" i="1" s="1"/>
  <c r="AG19" i="3"/>
  <c r="AG9" i="3" s="1"/>
  <c r="AD19" i="3"/>
  <c r="AD9" i="3" s="1"/>
  <c r="R28" i="1" s="1"/>
  <c r="X19" i="3"/>
  <c r="X9" i="3" s="1"/>
  <c r="R26" i="1" s="1"/>
  <c r="W19" i="3"/>
  <c r="W9" i="3" s="1"/>
  <c r="Q26" i="1" s="1"/>
  <c r="Z19" i="3"/>
  <c r="Z9" i="3" s="1"/>
  <c r="Q27" i="1" s="1"/>
  <c r="AF19" i="3"/>
  <c r="AF9" i="3" s="1"/>
  <c r="AI19" i="3"/>
  <c r="AI9" i="3" s="1"/>
  <c r="Q30" i="1" s="1"/>
  <c r="AC19" i="3"/>
  <c r="AC9" i="3" s="1"/>
  <c r="Q28" i="1" s="1"/>
  <c r="P31" i="1" l="1"/>
  <c r="W28" i="1"/>
  <c r="W30" i="1"/>
  <c r="W27" i="1"/>
  <c r="W26" i="1"/>
  <c r="X28" i="1"/>
  <c r="R37" i="1"/>
  <c r="X26" i="1"/>
  <c r="R35" i="1"/>
  <c r="X27" i="1"/>
  <c r="R36" i="1"/>
  <c r="Q29" i="1"/>
  <c r="R29" i="1"/>
  <c r="W29" i="1" l="1"/>
  <c r="X29" i="1"/>
  <c r="R38" i="1"/>
  <c r="Q31" i="1"/>
  <c r="R31" i="1"/>
  <c r="A4" i="7"/>
  <c r="J3" i="7"/>
  <c r="I3" i="7"/>
  <c r="H3" i="7"/>
  <c r="G3" i="7"/>
  <c r="F3" i="7"/>
  <c r="E3" i="7"/>
  <c r="D3" i="7"/>
  <c r="C3" i="7"/>
  <c r="B3" i="7"/>
  <c r="E96" i="6"/>
  <c r="D96" i="6"/>
  <c r="E90" i="6"/>
  <c r="D72" i="6"/>
  <c r="D70" i="6"/>
  <c r="D67" i="6"/>
  <c r="D68" i="6" s="1"/>
  <c r="D66" i="6"/>
  <c r="D64" i="6"/>
  <c r="E63" i="6"/>
  <c r="E62" i="6"/>
  <c r="D62" i="6"/>
  <c r="E47" i="6"/>
  <c r="D47" i="6"/>
  <c r="E26" i="6"/>
  <c r="E25" i="6"/>
  <c r="E24" i="6"/>
  <c r="E22" i="6"/>
  <c r="E21" i="6"/>
  <c r="E20" i="6"/>
  <c r="E18" i="6"/>
  <c r="E17" i="6"/>
  <c r="E16" i="6"/>
  <c r="E15" i="6"/>
  <c r="E12" i="6"/>
  <c r="E11" i="6"/>
  <c r="E10" i="6"/>
  <c r="E9" i="6"/>
  <c r="D35" i="5"/>
  <c r="D32" i="5"/>
  <c r="D29" i="5"/>
  <c r="D26" i="5"/>
  <c r="D23" i="5"/>
  <c r="D22" i="5"/>
  <c r="D76" i="5" s="1"/>
  <c r="D21" i="5"/>
  <c r="D34" i="5" s="1"/>
  <c r="D20" i="5"/>
  <c r="D68" i="5" s="1"/>
  <c r="D19" i="5"/>
  <c r="D64" i="5" s="1"/>
  <c r="D18" i="5"/>
  <c r="D17" i="5"/>
  <c r="D60" i="5" s="1"/>
  <c r="D11" i="5"/>
  <c r="D75" i="5" s="1"/>
  <c r="D10" i="5"/>
  <c r="D33" i="5" s="1"/>
  <c r="D9" i="5"/>
  <c r="D8" i="5"/>
  <c r="D63" i="5" s="1"/>
  <c r="D7" i="5"/>
  <c r="D59" i="5" s="1"/>
  <c r="D28" i="1"/>
  <c r="D27" i="1"/>
  <c r="M46" i="4"/>
  <c r="M44" i="4"/>
  <c r="M43" i="4"/>
  <c r="M42" i="4"/>
  <c r="M40" i="4"/>
  <c r="AV39" i="4"/>
  <c r="AP39" i="4" s="1"/>
  <c r="AQ39" i="4"/>
  <c r="AO39" i="4"/>
  <c r="M39" i="4"/>
  <c r="AV38" i="4"/>
  <c r="AP38" i="4" s="1"/>
  <c r="AP47" i="4" s="1"/>
  <c r="AQ38" i="4"/>
  <c r="AQ47" i="4" s="1"/>
  <c r="AO38" i="4"/>
  <c r="M38" i="4"/>
  <c r="AV37" i="4"/>
  <c r="AV47" i="4" s="1"/>
  <c r="M37" i="4"/>
  <c r="AQ36" i="4"/>
  <c r="AP36" i="4"/>
  <c r="AO36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N35" i="4"/>
  <c r="AM35" i="4"/>
  <c r="AL35" i="4"/>
  <c r="AK35" i="4"/>
  <c r="R35" i="4"/>
  <c r="Q35" i="4"/>
  <c r="P35" i="4"/>
  <c r="O35" i="4"/>
  <c r="N35" i="4"/>
  <c r="AQ34" i="4"/>
  <c r="AP34" i="4"/>
  <c r="AO34" i="4"/>
  <c r="U35" i="4"/>
  <c r="T35" i="4"/>
  <c r="S35" i="4"/>
  <c r="M34" i="4"/>
  <c r="M35" i="4" s="1"/>
  <c r="AQ33" i="4"/>
  <c r="AP33" i="4"/>
  <c r="AO33" i="4"/>
  <c r="BN32" i="4"/>
  <c r="BM32" i="4"/>
  <c r="BL32" i="4"/>
  <c r="BK32" i="4"/>
  <c r="BJ32" i="4"/>
  <c r="BH32" i="4"/>
  <c r="BG32" i="4"/>
  <c r="BF32" i="4"/>
  <c r="BE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R32" i="4"/>
  <c r="Q32" i="4"/>
  <c r="P32" i="4"/>
  <c r="O32" i="4"/>
  <c r="N32" i="4"/>
  <c r="K32" i="4"/>
  <c r="J32" i="4"/>
  <c r="I32" i="4"/>
  <c r="H32" i="4"/>
  <c r="AQ31" i="4"/>
  <c r="AQ32" i="4" s="1"/>
  <c r="AP31" i="4"/>
  <c r="AP32" i="4" s="1"/>
  <c r="AO31" i="4"/>
  <c r="AO32" i="4" s="1"/>
  <c r="S32" i="4"/>
  <c r="M31" i="4"/>
  <c r="M32" i="4" s="1"/>
  <c r="AQ30" i="4"/>
  <c r="AP30" i="4"/>
  <c r="AO30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N29" i="4"/>
  <c r="AM29" i="4"/>
  <c r="AL29" i="4"/>
  <c r="AK29" i="4"/>
  <c r="R29" i="4"/>
  <c r="Q29" i="4"/>
  <c r="P29" i="4"/>
  <c r="O29" i="4"/>
  <c r="N29" i="4"/>
  <c r="AQ28" i="4"/>
  <c r="AP28" i="4"/>
  <c r="AO28" i="4"/>
  <c r="U29" i="4"/>
  <c r="T29" i="4"/>
  <c r="S29" i="4"/>
  <c r="M28" i="4"/>
  <c r="M29" i="4" s="1"/>
  <c r="AQ27" i="4"/>
  <c r="AP27" i="4"/>
  <c r="AO27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N26" i="4"/>
  <c r="AM26" i="4"/>
  <c r="AL26" i="4"/>
  <c r="AK26" i="4"/>
  <c r="R26" i="4"/>
  <c r="Q26" i="4"/>
  <c r="P26" i="4"/>
  <c r="O26" i="4"/>
  <c r="N26" i="4"/>
  <c r="AQ25" i="4"/>
  <c r="AP25" i="4"/>
  <c r="AO25" i="4"/>
  <c r="U26" i="4"/>
  <c r="T26" i="4"/>
  <c r="S26" i="4"/>
  <c r="M25" i="4"/>
  <c r="M26" i="4" s="1"/>
  <c r="AQ24" i="4"/>
  <c r="AP24" i="4"/>
  <c r="AO24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N23" i="4"/>
  <c r="AM23" i="4"/>
  <c r="AL23" i="4"/>
  <c r="AK23" i="4"/>
  <c r="R23" i="4"/>
  <c r="Q23" i="4"/>
  <c r="P23" i="4"/>
  <c r="O23" i="4"/>
  <c r="N23" i="4"/>
  <c r="AQ22" i="4"/>
  <c r="AP22" i="4"/>
  <c r="AO22" i="4"/>
  <c r="U23" i="4"/>
  <c r="T23" i="4"/>
  <c r="S23" i="4"/>
  <c r="M22" i="4"/>
  <c r="M23" i="4" s="1"/>
  <c r="AQ21" i="4"/>
  <c r="AP21" i="4"/>
  <c r="AO21" i="4"/>
  <c r="BN20" i="4"/>
  <c r="BM20" i="4"/>
  <c r="BL20" i="4"/>
  <c r="BK20" i="4"/>
  <c r="BJ20" i="4"/>
  <c r="BG20" i="4"/>
  <c r="BF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N20" i="4"/>
  <c r="AM20" i="4"/>
  <c r="AL20" i="4"/>
  <c r="AK20" i="4"/>
  <c r="R20" i="4"/>
  <c r="Q20" i="4"/>
  <c r="P20" i="4"/>
  <c r="O20" i="4"/>
  <c r="N20" i="4"/>
  <c r="J20" i="4"/>
  <c r="I20" i="4"/>
  <c r="AQ19" i="4"/>
  <c r="AP19" i="4"/>
  <c r="AO19" i="4"/>
  <c r="M19" i="4"/>
  <c r="U20" i="4"/>
  <c r="T20" i="4"/>
  <c r="S20" i="4"/>
  <c r="AQ18" i="4"/>
  <c r="AP18" i="4"/>
  <c r="AO18" i="4"/>
  <c r="BN17" i="4"/>
  <c r="BM17" i="4"/>
  <c r="BL17" i="4"/>
  <c r="BK17" i="4"/>
  <c r="BJ17" i="4"/>
  <c r="BH17" i="4"/>
  <c r="BG17" i="4"/>
  <c r="BF17" i="4"/>
  <c r="BE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R17" i="4"/>
  <c r="Q17" i="4"/>
  <c r="P17" i="4"/>
  <c r="O17" i="4"/>
  <c r="N17" i="4"/>
  <c r="K17" i="4"/>
  <c r="J17" i="4"/>
  <c r="J8" i="4" s="1"/>
  <c r="I17" i="4"/>
  <c r="BD17" i="4"/>
  <c r="U17" i="4"/>
  <c r="T17" i="4"/>
  <c r="S17" i="4"/>
  <c r="M16" i="4"/>
  <c r="M17" i="4" s="1"/>
  <c r="AQ15" i="4"/>
  <c r="AP15" i="4"/>
  <c r="AO15" i="4"/>
  <c r="BN14" i="4"/>
  <c r="BM14" i="4"/>
  <c r="BL14" i="4"/>
  <c r="BK14" i="4"/>
  <c r="BJ14" i="4"/>
  <c r="BH14" i="4"/>
  <c r="BG14" i="4"/>
  <c r="BF14" i="4"/>
  <c r="BE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N14" i="4"/>
  <c r="AM14" i="4"/>
  <c r="AL14" i="4"/>
  <c r="AK14" i="4"/>
  <c r="R14" i="4"/>
  <c r="Q14" i="4"/>
  <c r="P14" i="4"/>
  <c r="O14" i="4"/>
  <c r="N14" i="4"/>
  <c r="K14" i="4"/>
  <c r="K8" i="4" s="1"/>
  <c r="I14" i="4"/>
  <c r="H14" i="4"/>
  <c r="H8" i="4" s="1"/>
  <c r="M13" i="4"/>
  <c r="U14" i="4"/>
  <c r="T14" i="4"/>
  <c r="S14" i="4"/>
  <c r="AQ12" i="4"/>
  <c r="AP12" i="4"/>
  <c r="AO12" i="4"/>
  <c r="BN11" i="4"/>
  <c r="BN8" i="4" s="1"/>
  <c r="BM11" i="4"/>
  <c r="BM8" i="4" s="1"/>
  <c r="BL11" i="4"/>
  <c r="BL8" i="4" s="1"/>
  <c r="BK11" i="4"/>
  <c r="BK8" i="4" s="1"/>
  <c r="BJ11" i="4"/>
  <c r="BJ8" i="4" s="1"/>
  <c r="BH11" i="4"/>
  <c r="BH8" i="4" s="1"/>
  <c r="BG11" i="4"/>
  <c r="BG8" i="4" s="1"/>
  <c r="BF11" i="4"/>
  <c r="BE11" i="4"/>
  <c r="BE8" i="4" s="1"/>
  <c r="BC11" i="4"/>
  <c r="BB11" i="4"/>
  <c r="BB8" i="4" s="1"/>
  <c r="BA11" i="4"/>
  <c r="AZ11" i="4"/>
  <c r="AY11" i="4"/>
  <c r="AX11" i="4"/>
  <c r="AX8" i="4" s="1"/>
  <c r="AW11" i="4"/>
  <c r="AV11" i="4"/>
  <c r="AU11" i="4"/>
  <c r="AT11" i="4"/>
  <c r="AT8" i="4" s="1"/>
  <c r="AS11" i="4"/>
  <c r="AR11" i="4"/>
  <c r="AQ11" i="4"/>
  <c r="AP11" i="4"/>
  <c r="AO11" i="4"/>
  <c r="Q11" i="4"/>
  <c r="P11" i="4"/>
  <c r="O11" i="4"/>
  <c r="N11" i="4"/>
  <c r="BD11" i="4"/>
  <c r="U11" i="4"/>
  <c r="T11" i="4"/>
  <c r="S11" i="4"/>
  <c r="M10" i="4"/>
  <c r="M11" i="4" s="1"/>
  <c r="R108" i="3"/>
  <c r="BN107" i="3"/>
  <c r="BM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R107" i="3"/>
  <c r="BJ106" i="3"/>
  <c r="BJ107" i="3" s="1"/>
  <c r="AQ106" i="3"/>
  <c r="AQ107" i="3" s="1"/>
  <c r="AP106" i="3"/>
  <c r="AP107" i="3" s="1"/>
  <c r="AO106" i="3"/>
  <c r="AO107" i="3" s="1"/>
  <c r="M106" i="3"/>
  <c r="R104" i="3"/>
  <c r="BJ103" i="3"/>
  <c r="BJ104" i="3" s="1"/>
  <c r="AQ103" i="3"/>
  <c r="AP103" i="3"/>
  <c r="AO103" i="3"/>
  <c r="M103" i="3"/>
  <c r="R101" i="3"/>
  <c r="BJ100" i="3"/>
  <c r="BJ101" i="3" s="1"/>
  <c r="AQ100" i="3"/>
  <c r="AP100" i="3"/>
  <c r="AO100" i="3"/>
  <c r="M100" i="3"/>
  <c r="R97" i="3"/>
  <c r="BJ96" i="3"/>
  <c r="BJ97" i="3" s="1"/>
  <c r="AQ96" i="3"/>
  <c r="AP96" i="3"/>
  <c r="AO96" i="3"/>
  <c r="M96" i="3"/>
  <c r="BN94" i="3"/>
  <c r="BM94" i="3"/>
  <c r="BL94" i="3"/>
  <c r="BK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R94" i="3"/>
  <c r="Q94" i="3"/>
  <c r="P94" i="3"/>
  <c r="O94" i="3"/>
  <c r="N94" i="3"/>
  <c r="BJ93" i="3"/>
  <c r="AQ93" i="3"/>
  <c r="AP93" i="3"/>
  <c r="AO93" i="3"/>
  <c r="M93" i="3"/>
  <c r="BN91" i="3"/>
  <c r="BM91" i="3"/>
  <c r="BM87" i="3" s="1"/>
  <c r="BL91" i="3"/>
  <c r="BL87" i="3" s="1"/>
  <c r="BK91" i="3"/>
  <c r="BC91" i="3"/>
  <c r="BB91" i="3"/>
  <c r="BB87" i="3" s="1"/>
  <c r="BA91" i="3"/>
  <c r="BA87" i="3" s="1"/>
  <c r="AZ91" i="3"/>
  <c r="AY91" i="3"/>
  <c r="AX91" i="3"/>
  <c r="AX87" i="3" s="1"/>
  <c r="AW91" i="3"/>
  <c r="AW87" i="3" s="1"/>
  <c r="AV91" i="3"/>
  <c r="AU91" i="3"/>
  <c r="AT91" i="3"/>
  <c r="AT87" i="3" s="1"/>
  <c r="AS91" i="3"/>
  <c r="AS87" i="3" s="1"/>
  <c r="AR91" i="3"/>
  <c r="Q91" i="3"/>
  <c r="P91" i="3"/>
  <c r="P87" i="3" s="1"/>
  <c r="O91" i="3"/>
  <c r="N91" i="3"/>
  <c r="BJ90" i="3"/>
  <c r="AQ90" i="3"/>
  <c r="AP90" i="3"/>
  <c r="AO90" i="3"/>
  <c r="M90" i="3"/>
  <c r="BJ82" i="3"/>
  <c r="BJ83" i="3" s="1"/>
  <c r="AQ82" i="3"/>
  <c r="AP82" i="3"/>
  <c r="AO82" i="3"/>
  <c r="M82" i="3"/>
  <c r="BN75" i="3"/>
  <c r="BM75" i="3"/>
  <c r="BL75" i="3"/>
  <c r="BK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Q75" i="3"/>
  <c r="P75" i="3"/>
  <c r="O75" i="3"/>
  <c r="N75" i="3"/>
  <c r="BJ74" i="3"/>
  <c r="BJ75" i="3" s="1"/>
  <c r="AQ74" i="3"/>
  <c r="AQ75" i="3" s="1"/>
  <c r="AP74" i="3"/>
  <c r="AP75" i="3" s="1"/>
  <c r="AO74" i="3"/>
  <c r="AO75" i="3" s="1"/>
  <c r="M74" i="3"/>
  <c r="M75" i="3" s="1"/>
  <c r="BN72" i="3"/>
  <c r="BM72" i="3"/>
  <c r="BL72" i="3"/>
  <c r="BK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Q72" i="3"/>
  <c r="P72" i="3"/>
  <c r="O72" i="3"/>
  <c r="N72" i="3"/>
  <c r="BJ71" i="3"/>
  <c r="BJ72" i="3" s="1"/>
  <c r="AQ71" i="3"/>
  <c r="AQ72" i="3" s="1"/>
  <c r="AP71" i="3"/>
  <c r="AP72" i="3" s="1"/>
  <c r="AO71" i="3"/>
  <c r="AO72" i="3" s="1"/>
  <c r="M71" i="3"/>
  <c r="M72" i="3" s="1"/>
  <c r="BC69" i="3"/>
  <c r="BB69" i="3"/>
  <c r="BA69" i="3"/>
  <c r="BA38" i="3" s="1"/>
  <c r="AZ69" i="3"/>
  <c r="AY69" i="3"/>
  <c r="AX69" i="3"/>
  <c r="AW69" i="3"/>
  <c r="AW38" i="3" s="1"/>
  <c r="AV69" i="3"/>
  <c r="AU69" i="3"/>
  <c r="AT69" i="3"/>
  <c r="AS69" i="3"/>
  <c r="AS38" i="3" s="1"/>
  <c r="AR69" i="3"/>
  <c r="Q69" i="3"/>
  <c r="P69" i="3"/>
  <c r="O69" i="3"/>
  <c r="N69" i="3"/>
  <c r="BJ68" i="3"/>
  <c r="AQ68" i="3"/>
  <c r="AP68" i="3"/>
  <c r="AO68" i="3"/>
  <c r="M68" i="3"/>
  <c r="BJ67" i="3"/>
  <c r="AQ67" i="3"/>
  <c r="AP67" i="3"/>
  <c r="AO67" i="3"/>
  <c r="M67" i="3"/>
  <c r="BJ66" i="3"/>
  <c r="AQ66" i="3"/>
  <c r="AP66" i="3"/>
  <c r="AO66" i="3"/>
  <c r="M66" i="3"/>
  <c r="BJ65" i="3"/>
  <c r="AQ65" i="3"/>
  <c r="AP65" i="3"/>
  <c r="AO65" i="3"/>
  <c r="M65" i="3"/>
  <c r="BJ64" i="3"/>
  <c r="AQ64" i="3"/>
  <c r="AP64" i="3"/>
  <c r="AO64" i="3"/>
  <c r="M64" i="3"/>
  <c r="BJ63" i="3"/>
  <c r="AQ63" i="3"/>
  <c r="AP63" i="3"/>
  <c r="AO63" i="3"/>
  <c r="M63" i="3"/>
  <c r="BJ62" i="3"/>
  <c r="AQ62" i="3"/>
  <c r="AP62" i="3"/>
  <c r="AO62" i="3"/>
  <c r="M62" i="3"/>
  <c r="BJ61" i="3"/>
  <c r="AQ61" i="3"/>
  <c r="AP61" i="3"/>
  <c r="AO61" i="3"/>
  <c r="M61" i="3"/>
  <c r="BJ60" i="3"/>
  <c r="AQ60" i="3"/>
  <c r="AP60" i="3"/>
  <c r="AO60" i="3"/>
  <c r="M60" i="3"/>
  <c r="BJ56" i="3"/>
  <c r="AQ56" i="3"/>
  <c r="AP56" i="3"/>
  <c r="AO56" i="3"/>
  <c r="M56" i="3"/>
  <c r="BJ53" i="3"/>
  <c r="AQ53" i="3"/>
  <c r="AP53" i="3"/>
  <c r="AO53" i="3"/>
  <c r="M53" i="3"/>
  <c r="BJ50" i="3"/>
  <c r="AQ50" i="3"/>
  <c r="AP50" i="3"/>
  <c r="AO50" i="3"/>
  <c r="M50" i="3"/>
  <c r="BJ47" i="3"/>
  <c r="AQ47" i="3"/>
  <c r="AP47" i="3"/>
  <c r="AO47" i="3"/>
  <c r="M47" i="3"/>
  <c r="BJ44" i="3"/>
  <c r="AQ44" i="3"/>
  <c r="AP44" i="3"/>
  <c r="AO44" i="3"/>
  <c r="M44" i="3"/>
  <c r="BN42" i="3"/>
  <c r="BM42" i="3"/>
  <c r="BM38" i="3" s="1"/>
  <c r="BL42" i="3"/>
  <c r="BK42" i="3"/>
  <c r="BK38" i="3" s="1"/>
  <c r="BJ41" i="3"/>
  <c r="AQ41" i="3"/>
  <c r="AP41" i="3"/>
  <c r="AO41" i="3"/>
  <c r="M41" i="3"/>
  <c r="AU38" i="3"/>
  <c r="Q37" i="3"/>
  <c r="P37" i="3"/>
  <c r="O37" i="3"/>
  <c r="N37" i="3"/>
  <c r="BJ36" i="3"/>
  <c r="AQ36" i="3"/>
  <c r="AP36" i="3"/>
  <c r="AO36" i="3"/>
  <c r="M36" i="3"/>
  <c r="BJ35" i="3"/>
  <c r="AQ35" i="3"/>
  <c r="AP35" i="3"/>
  <c r="AO35" i="3"/>
  <c r="M35" i="3"/>
  <c r="BJ34" i="3"/>
  <c r="AQ34" i="3"/>
  <c r="AP34" i="3"/>
  <c r="AO34" i="3"/>
  <c r="M34" i="3"/>
  <c r="BJ33" i="3"/>
  <c r="AQ33" i="3"/>
  <c r="AP33" i="3"/>
  <c r="AO33" i="3"/>
  <c r="M33" i="3"/>
  <c r="BJ32" i="3"/>
  <c r="AQ32" i="3"/>
  <c r="AP32" i="3"/>
  <c r="AO32" i="3"/>
  <c r="M32" i="3"/>
  <c r="BJ31" i="3"/>
  <c r="AQ31" i="3"/>
  <c r="AP31" i="3"/>
  <c r="AO31" i="3"/>
  <c r="M31" i="3"/>
  <c r="BJ30" i="3"/>
  <c r="AQ30" i="3"/>
  <c r="AP30" i="3"/>
  <c r="AO30" i="3"/>
  <c r="M30" i="3"/>
  <c r="BJ29" i="3"/>
  <c r="AQ29" i="3"/>
  <c r="AP29" i="3"/>
  <c r="AO29" i="3"/>
  <c r="M29" i="3"/>
  <c r="BJ28" i="3"/>
  <c r="AQ28" i="3"/>
  <c r="AP28" i="3"/>
  <c r="AO28" i="3"/>
  <c r="M28" i="3"/>
  <c r="Q26" i="3"/>
  <c r="P26" i="3"/>
  <c r="O26" i="3"/>
  <c r="O23" i="3" s="1"/>
  <c r="N26" i="3"/>
  <c r="N23" i="3" s="1"/>
  <c r="BJ25" i="3"/>
  <c r="BJ26" i="3" s="1"/>
  <c r="AQ25" i="3"/>
  <c r="AQ26" i="3" s="1"/>
  <c r="AP25" i="3"/>
  <c r="AP26" i="3" s="1"/>
  <c r="AO25" i="3"/>
  <c r="AO26" i="3" s="1"/>
  <c r="M25" i="3"/>
  <c r="BN22" i="3"/>
  <c r="BM22" i="3"/>
  <c r="BM9" i="3" s="1"/>
  <c r="BL22" i="3"/>
  <c r="BK22" i="3"/>
  <c r="BJ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K22" i="3"/>
  <c r="Q22" i="3"/>
  <c r="P22" i="3"/>
  <c r="O22" i="3"/>
  <c r="N22" i="3"/>
  <c r="AQ21" i="3"/>
  <c r="AQ22" i="3" s="1"/>
  <c r="AP21" i="3"/>
  <c r="AP22" i="3" s="1"/>
  <c r="AO21" i="3"/>
  <c r="AO22" i="3" s="1"/>
  <c r="M21" i="3"/>
  <c r="M22" i="3" s="1"/>
  <c r="BC19" i="3"/>
  <c r="BB19" i="3"/>
  <c r="BB9" i="3" s="1"/>
  <c r="BA19" i="3"/>
  <c r="AZ19" i="3"/>
  <c r="AY19" i="3"/>
  <c r="AX19" i="3"/>
  <c r="AW19" i="3"/>
  <c r="AV19" i="3"/>
  <c r="AU19" i="3"/>
  <c r="AT19" i="3"/>
  <c r="AS19" i="3"/>
  <c r="AR19" i="3"/>
  <c r="AN19" i="3"/>
  <c r="AM19" i="3"/>
  <c r="AL19" i="3"/>
  <c r="AK19" i="3"/>
  <c r="Q19" i="3"/>
  <c r="P19" i="3"/>
  <c r="O19" i="3"/>
  <c r="N19" i="3"/>
  <c r="AQ18" i="3"/>
  <c r="AP18" i="3"/>
  <c r="AO18" i="3"/>
  <c r="M18" i="3"/>
  <c r="AQ17" i="3"/>
  <c r="AP17" i="3"/>
  <c r="AO17" i="3"/>
  <c r="M17" i="3"/>
  <c r="AQ16" i="3"/>
  <c r="AP16" i="3"/>
  <c r="AO16" i="3"/>
  <c r="M16" i="3"/>
  <c r="AQ15" i="3"/>
  <c r="AP15" i="3"/>
  <c r="AO15" i="3"/>
  <c r="M15" i="3"/>
  <c r="AQ14" i="3"/>
  <c r="AP14" i="3"/>
  <c r="AO14" i="3"/>
  <c r="M14" i="3"/>
  <c r="AQ13" i="3"/>
  <c r="AP13" i="3"/>
  <c r="AO13" i="3"/>
  <c r="M13" i="3"/>
  <c r="AQ12" i="3"/>
  <c r="AP12" i="3"/>
  <c r="AO12" i="3"/>
  <c r="M12" i="3"/>
  <c r="AQ11" i="3"/>
  <c r="AP11" i="3"/>
  <c r="AO11" i="3"/>
  <c r="M11" i="3"/>
  <c r="AV8" i="4" l="1"/>
  <c r="AZ8" i="4"/>
  <c r="AR8" i="4"/>
  <c r="N8" i="4"/>
  <c r="AS8" i="4"/>
  <c r="AW8" i="4"/>
  <c r="BA8" i="4"/>
  <c r="BF8" i="4"/>
  <c r="BF48" i="4" s="1"/>
  <c r="I8" i="4"/>
  <c r="O8" i="4"/>
  <c r="D31" i="1"/>
  <c r="P8" i="4"/>
  <c r="AU8" i="4"/>
  <c r="AY8" i="4"/>
  <c r="AY48" i="4" s="1"/>
  <c r="BC8" i="4"/>
  <c r="BC48" i="4" s="1"/>
  <c r="Q8" i="4"/>
  <c r="W31" i="1"/>
  <c r="D30" i="5"/>
  <c r="M47" i="4"/>
  <c r="BD47" i="4"/>
  <c r="U47" i="4"/>
  <c r="N9" i="3"/>
  <c r="BC38" i="3"/>
  <c r="BD26" i="3"/>
  <c r="R40" i="1"/>
  <c r="X31" i="1"/>
  <c r="E64" i="6"/>
  <c r="F63" i="6"/>
  <c r="F64" i="6" s="1"/>
  <c r="E70" i="6"/>
  <c r="E68" i="6"/>
  <c r="E72" i="6"/>
  <c r="E66" i="6"/>
  <c r="BL38" i="3"/>
  <c r="O38" i="3"/>
  <c r="T91" i="3"/>
  <c r="S91" i="3"/>
  <c r="BL9" i="3"/>
  <c r="U91" i="3"/>
  <c r="BN38" i="3"/>
  <c r="D28" i="5"/>
  <c r="D25" i="5"/>
  <c r="D37" i="5"/>
  <c r="D61" i="5"/>
  <c r="D67" i="5"/>
  <c r="D69" i="5"/>
  <c r="D73" i="5"/>
  <c r="D36" i="5"/>
  <c r="D24" i="5"/>
  <c r="D27" i="5"/>
  <c r="D31" i="5"/>
  <c r="D43" i="5"/>
  <c r="D46" i="5"/>
  <c r="D47" i="5" s="1"/>
  <c r="D50" i="5"/>
  <c r="D51" i="5" s="1"/>
  <c r="D54" i="5"/>
  <c r="D57" i="5" s="1"/>
  <c r="D65" i="5"/>
  <c r="D72" i="5"/>
  <c r="D77" i="5"/>
  <c r="D39" i="5"/>
  <c r="F27" i="1"/>
  <c r="E27" i="1"/>
  <c r="C27" i="1"/>
  <c r="C28" i="1"/>
  <c r="F28" i="1"/>
  <c r="E28" i="1"/>
  <c r="E29" i="1"/>
  <c r="C29" i="1"/>
  <c r="F29" i="1"/>
  <c r="F26" i="1"/>
  <c r="E26" i="1"/>
  <c r="C26" i="1"/>
  <c r="T8" i="4"/>
  <c r="U8" i="4"/>
  <c r="BM108" i="3"/>
  <c r="BK9" i="3"/>
  <c r="BJ69" i="3"/>
  <c r="BN9" i="3"/>
  <c r="AO37" i="3"/>
  <c r="AO23" i="3" s="1"/>
  <c r="AV87" i="3"/>
  <c r="AT9" i="3"/>
  <c r="AQ37" i="3"/>
  <c r="AQ23" i="3" s="1"/>
  <c r="O87" i="3"/>
  <c r="AP37" i="3"/>
  <c r="AP23" i="3" s="1"/>
  <c r="T45" i="3"/>
  <c r="T51" i="3"/>
  <c r="T72" i="3"/>
  <c r="U101" i="3"/>
  <c r="BD101" i="3"/>
  <c r="U45" i="3"/>
  <c r="S48" i="3"/>
  <c r="BD51" i="3"/>
  <c r="S54" i="3"/>
  <c r="U72" i="3"/>
  <c r="BD72" i="3"/>
  <c r="U83" i="3"/>
  <c r="BD83" i="3"/>
  <c r="BD97" i="3"/>
  <c r="T107" i="3"/>
  <c r="S26" i="3"/>
  <c r="BD37" i="3"/>
  <c r="BD23" i="3" s="1"/>
  <c r="T48" i="3"/>
  <c r="T54" i="3"/>
  <c r="BD107" i="3"/>
  <c r="O9" i="3"/>
  <c r="BJ37" i="3"/>
  <c r="S45" i="3"/>
  <c r="S51" i="3"/>
  <c r="BD54" i="3"/>
  <c r="U75" i="3"/>
  <c r="S83" i="3"/>
  <c r="S97" i="3"/>
  <c r="T101" i="3"/>
  <c r="U104" i="3"/>
  <c r="G32" i="4"/>
  <c r="BD32" i="4"/>
  <c r="AT48" i="4"/>
  <c r="BD20" i="4"/>
  <c r="BL48" i="4"/>
  <c r="BM48" i="4"/>
  <c r="G19" i="3"/>
  <c r="AO20" i="4"/>
  <c r="AP23" i="4"/>
  <c r="AO23" i="4"/>
  <c r="BJ48" i="4"/>
  <c r="AS48" i="4"/>
  <c r="AW48" i="4"/>
  <c r="BN48" i="4"/>
  <c r="BH48" i="4"/>
  <c r="AP14" i="4"/>
  <c r="AQ29" i="4"/>
  <c r="AO35" i="4"/>
  <c r="G17" i="4"/>
  <c r="M20" i="4"/>
  <c r="AQ23" i="4"/>
  <c r="BK48" i="4"/>
  <c r="AQ20" i="4"/>
  <c r="AV48" i="4"/>
  <c r="AQ35" i="4"/>
  <c r="S107" i="3"/>
  <c r="S72" i="3"/>
  <c r="G91" i="3"/>
  <c r="G37" i="3"/>
  <c r="G69" i="3"/>
  <c r="AQ14" i="4"/>
  <c r="AP35" i="4"/>
  <c r="M14" i="4"/>
  <c r="AO14" i="4"/>
  <c r="AO8" i="4" s="1"/>
  <c r="AP20" i="4"/>
  <c r="AP26" i="4"/>
  <c r="AQ26" i="4"/>
  <c r="AO29" i="4"/>
  <c r="AO26" i="4"/>
  <c r="AP29" i="4"/>
  <c r="G14" i="4"/>
  <c r="BD14" i="4"/>
  <c r="BD8" i="4" s="1"/>
  <c r="G20" i="4"/>
  <c r="BB48" i="4"/>
  <c r="BE48" i="4"/>
  <c r="AZ48" i="4"/>
  <c r="BG48" i="4"/>
  <c r="S8" i="4"/>
  <c r="G48" i="3"/>
  <c r="Q87" i="3"/>
  <c r="U97" i="3"/>
  <c r="AR87" i="3"/>
  <c r="AZ87" i="3"/>
  <c r="AX9" i="3"/>
  <c r="AV9" i="3"/>
  <c r="S75" i="3"/>
  <c r="AY38" i="3"/>
  <c r="AR9" i="3"/>
  <c r="P38" i="3"/>
  <c r="AT38" i="3"/>
  <c r="AT108" i="3" s="1"/>
  <c r="AX38" i="3"/>
  <c r="BB38" i="3"/>
  <c r="BB108" i="3" s="1"/>
  <c r="AQ94" i="3"/>
  <c r="AU9" i="3"/>
  <c r="AY9" i="3"/>
  <c r="BC9" i="3"/>
  <c r="T22" i="3"/>
  <c r="M19" i="3"/>
  <c r="AZ9" i="3"/>
  <c r="P23" i="3"/>
  <c r="P9" i="3" s="1"/>
  <c r="AR38" i="3"/>
  <c r="AV38" i="3"/>
  <c r="AZ38" i="3"/>
  <c r="AZ108" i="3" s="1"/>
  <c r="G83" i="3"/>
  <c r="BK87" i="3"/>
  <c r="G22" i="3"/>
  <c r="Q38" i="3"/>
  <c r="S104" i="3"/>
  <c r="U51" i="3"/>
  <c r="T57" i="3"/>
  <c r="AO19" i="3"/>
  <c r="BD22" i="3"/>
  <c r="Q23" i="3"/>
  <c r="G57" i="3"/>
  <c r="AO69" i="3"/>
  <c r="N87" i="3"/>
  <c r="AU87" i="3"/>
  <c r="AY87" i="3"/>
  <c r="AY108" i="3" s="1"/>
  <c r="BC87" i="3"/>
  <c r="BN87" i="3"/>
  <c r="BD48" i="3"/>
  <c r="U26" i="3"/>
  <c r="G94" i="3"/>
  <c r="BD57" i="3"/>
  <c r="T94" i="3"/>
  <c r="S101" i="3"/>
  <c r="AQ19" i="3"/>
  <c r="S19" i="3"/>
  <c r="AP19" i="3"/>
  <c r="M26" i="3"/>
  <c r="N38" i="3"/>
  <c r="U107" i="3"/>
  <c r="AS9" i="3"/>
  <c r="AS108" i="3" s="1"/>
  <c r="AW9" i="3"/>
  <c r="AW108" i="3" s="1"/>
  <c r="BA9" i="3"/>
  <c r="BA108" i="3" s="1"/>
  <c r="AP69" i="3"/>
  <c r="AP38" i="3" s="1"/>
  <c r="M94" i="3"/>
  <c r="U94" i="3"/>
  <c r="BD94" i="3"/>
  <c r="M37" i="3"/>
  <c r="U54" i="3"/>
  <c r="AQ69" i="3"/>
  <c r="AO94" i="3"/>
  <c r="BJ42" i="3"/>
  <c r="BJ38" i="3" s="1"/>
  <c r="BD69" i="3"/>
  <c r="M69" i="3"/>
  <c r="M38" i="3" s="1"/>
  <c r="T83" i="3"/>
  <c r="S94" i="3"/>
  <c r="AP94" i="3"/>
  <c r="BJ94" i="3"/>
  <c r="BD19" i="3"/>
  <c r="U22" i="3"/>
  <c r="G26" i="3"/>
  <c r="T26" i="3"/>
  <c r="G42" i="3"/>
  <c r="S42" i="3"/>
  <c r="S22" i="3"/>
  <c r="S37" i="3"/>
  <c r="T42" i="3"/>
  <c r="BD42" i="3"/>
  <c r="U42" i="3"/>
  <c r="G45" i="3"/>
  <c r="BD45" i="3"/>
  <c r="G54" i="3"/>
  <c r="S69" i="3"/>
  <c r="G75" i="3"/>
  <c r="T75" i="3"/>
  <c r="BD75" i="3"/>
  <c r="M91" i="3"/>
  <c r="AQ91" i="3"/>
  <c r="AQ87" i="3" s="1"/>
  <c r="BD91" i="3"/>
  <c r="U48" i="3"/>
  <c r="G51" i="3"/>
  <c r="U57" i="3"/>
  <c r="T69" i="3"/>
  <c r="U69" i="3"/>
  <c r="G72" i="3"/>
  <c r="AP91" i="3"/>
  <c r="BJ91" i="3"/>
  <c r="AO91" i="3"/>
  <c r="G97" i="3"/>
  <c r="T97" i="3"/>
  <c r="G104" i="3"/>
  <c r="T104" i="3"/>
  <c r="G101" i="3"/>
  <c r="G107" i="3"/>
  <c r="E31" i="1" l="1"/>
  <c r="B27" i="1"/>
  <c r="G27" i="1" s="1"/>
  <c r="B29" i="1"/>
  <c r="G29" i="1" s="1"/>
  <c r="B28" i="1"/>
  <c r="G28" i="1" s="1"/>
  <c r="M8" i="4"/>
  <c r="AQ8" i="4"/>
  <c r="T32" i="4"/>
  <c r="AP8" i="4"/>
  <c r="AP48" i="4" s="1"/>
  <c r="G26" i="4"/>
  <c r="F31" i="1"/>
  <c r="AP87" i="3"/>
  <c r="BL108" i="3"/>
  <c r="O108" i="3"/>
  <c r="U32" i="4"/>
  <c r="U48" i="4" s="1"/>
  <c r="BJ23" i="3"/>
  <c r="BJ9" i="3" s="1"/>
  <c r="B26" i="1"/>
  <c r="G26" i="1" s="1"/>
  <c r="C31" i="1"/>
  <c r="AU108" i="3"/>
  <c r="AX108" i="3"/>
  <c r="D56" i="5"/>
  <c r="D44" i="5"/>
  <c r="D45" i="5"/>
  <c r="D48" i="5"/>
  <c r="D40" i="5"/>
  <c r="D49" i="5"/>
  <c r="D55" i="5"/>
  <c r="D52" i="5"/>
  <c r="D41" i="5"/>
  <c r="D53" i="5"/>
  <c r="K52" i="29"/>
  <c r="BN108" i="3"/>
  <c r="BK108" i="3"/>
  <c r="AO9" i="3"/>
  <c r="AV108" i="3"/>
  <c r="BJ87" i="3"/>
  <c r="K48" i="29"/>
  <c r="L48" i="29" s="1"/>
  <c r="BC108" i="3"/>
  <c r="BD104" i="3"/>
  <c r="BD87" i="3" s="1"/>
  <c r="S57" i="3"/>
  <c r="S38" i="3" s="1"/>
  <c r="S23" i="3"/>
  <c r="S9" i="3" s="1"/>
  <c r="T37" i="3"/>
  <c r="T23" i="3" s="1"/>
  <c r="Q9" i="3"/>
  <c r="Q108" i="3" s="1"/>
  <c r="P108" i="3"/>
  <c r="G29" i="4"/>
  <c r="G35" i="4"/>
  <c r="G23" i="4"/>
  <c r="G11" i="4"/>
  <c r="AO38" i="3"/>
  <c r="AQ48" i="4"/>
  <c r="G23" i="3"/>
  <c r="BD48" i="4"/>
  <c r="AO87" i="3"/>
  <c r="N108" i="3"/>
  <c r="U87" i="3"/>
  <c r="AR108" i="3"/>
  <c r="U37" i="3"/>
  <c r="U23" i="3" s="1"/>
  <c r="AQ38" i="3"/>
  <c r="U19" i="3"/>
  <c r="AP9" i="3"/>
  <c r="AP108" i="3" s="1"/>
  <c r="M23" i="3"/>
  <c r="M9" i="3" s="1"/>
  <c r="G87" i="3"/>
  <c r="T87" i="3"/>
  <c r="M87" i="3"/>
  <c r="AQ9" i="3"/>
  <c r="S87" i="3"/>
  <c r="U38" i="3"/>
  <c r="BD9" i="3"/>
  <c r="T38" i="3"/>
  <c r="T19" i="3"/>
  <c r="BD38" i="3"/>
  <c r="G38" i="3"/>
  <c r="L26" i="1" l="1"/>
  <c r="G8" i="4"/>
  <c r="T47" i="4"/>
  <c r="T48" i="4" s="1"/>
  <c r="BJ108" i="3"/>
  <c r="B31" i="1"/>
  <c r="K26" i="1"/>
  <c r="AO108" i="3"/>
  <c r="K54" i="29"/>
  <c r="L52" i="29"/>
  <c r="K53" i="29"/>
  <c r="K55" i="29"/>
  <c r="K51" i="29"/>
  <c r="K49" i="29"/>
  <c r="K50" i="29"/>
  <c r="G9" i="3"/>
  <c r="G108" i="3" s="1"/>
  <c r="AQ108" i="3"/>
  <c r="R34" i="1"/>
  <c r="U9" i="3"/>
  <c r="U108" i="3" s="1"/>
  <c r="M108" i="3"/>
  <c r="BD108" i="3"/>
  <c r="T9" i="3"/>
  <c r="T108" i="3" s="1"/>
  <c r="O26" i="1" l="1"/>
  <c r="L55" i="29"/>
  <c r="K46" i="29"/>
  <c r="L27" i="1" s="1"/>
  <c r="K47" i="29"/>
  <c r="K27" i="1" s="1"/>
  <c r="M52" i="29"/>
  <c r="N52" i="29" s="1"/>
  <c r="L53" i="29"/>
  <c r="L54" i="29"/>
  <c r="M48" i="29"/>
  <c r="N48" i="29" s="1"/>
  <c r="L49" i="29"/>
  <c r="L50" i="29"/>
  <c r="L51" i="29"/>
  <c r="O27" i="1" l="1"/>
  <c r="L47" i="29"/>
  <c r="K28" i="1" s="1"/>
  <c r="M54" i="29"/>
  <c r="M53" i="29"/>
  <c r="N53" i="29"/>
  <c r="M55" i="29"/>
  <c r="M50" i="29"/>
  <c r="L46" i="29"/>
  <c r="L28" i="1" s="1"/>
  <c r="N49" i="29"/>
  <c r="M49" i="29"/>
  <c r="M51" i="29"/>
  <c r="N47" i="29" l="1"/>
  <c r="K30" i="1" s="1"/>
  <c r="M47" i="29"/>
  <c r="K29" i="1" s="1"/>
  <c r="N55" i="29"/>
  <c r="N54" i="29"/>
  <c r="N51" i="29"/>
  <c r="O28" i="1"/>
  <c r="N50" i="29"/>
  <c r="M46" i="29"/>
  <c r="L29" i="1" s="1"/>
  <c r="N46" i="29" l="1"/>
  <c r="L30" i="1" s="1"/>
  <c r="K31" i="1"/>
  <c r="O29" i="1"/>
  <c r="L31" i="1"/>
  <c r="O30" i="1" l="1"/>
  <c r="O31" i="1" l="1"/>
</calcChain>
</file>

<file path=xl/sharedStrings.xml><?xml version="1.0" encoding="utf-8"?>
<sst xmlns="http://schemas.openxmlformats.org/spreadsheetml/2006/main" count="1232" uniqueCount="419">
  <si>
    <t>Паспорт Программы</t>
  </si>
  <si>
    <t>ПРОГРАММА</t>
  </si>
  <si>
    <t>ЭНЕРГОСБЕРЕЖЕНИЯ И ПОВЫШЕНИЯ ЭНЕРГЕТИЧЕСКОЙ ЭФФЕКТИВНОСТИ</t>
  </si>
  <si>
    <t>Наименование Программы</t>
  </si>
  <si>
    <t xml:space="preserve">Основание для разработки Программы  </t>
  </si>
  <si>
    <t>Федеральный закон от 23.11.2009  №261-ФЗ «Об энергосбережении и о повышении энергетической эффективности и о внесении изменений в отдельные законодательные акты РФ»</t>
  </si>
  <si>
    <t>Почтовый адрес</t>
  </si>
  <si>
    <t>Начало реализации Программы</t>
  </si>
  <si>
    <t>Конец реализации Программы</t>
  </si>
  <si>
    <t>км</t>
  </si>
  <si>
    <t>ВСЕГО</t>
  </si>
  <si>
    <t>шт.</t>
  </si>
  <si>
    <t>мВА</t>
  </si>
  <si>
    <t>Доля от общего полезного отпуска, %</t>
  </si>
  <si>
    <t>Электрифицированный ж/д транспорт</t>
  </si>
  <si>
    <t>Электрифицированный гор.транспорт</t>
  </si>
  <si>
    <t>Непромышленные потребители</t>
  </si>
  <si>
    <t>электроэнергия</t>
  </si>
  <si>
    <t>тепловая энергия</t>
  </si>
  <si>
    <t>газ</t>
  </si>
  <si>
    <t>водоснабжение горячее</t>
  </si>
  <si>
    <t>водоснабжение холодное</t>
  </si>
  <si>
    <t>Количество единиц автотранспорта</t>
  </si>
  <si>
    <t>Количество единиц спецтехники</t>
  </si>
  <si>
    <t>№ п/п</t>
  </si>
  <si>
    <t>ед. изм.</t>
  </si>
  <si>
    <t>Показатели</t>
  </si>
  <si>
    <t>Объем электросетевого оборудования</t>
  </si>
  <si>
    <t>110 кВ и выше</t>
  </si>
  <si>
    <t>3-10 кВ</t>
  </si>
  <si>
    <t>Количество трансформаторов (автотрансформаторов),всего, в том числе:</t>
  </si>
  <si>
    <t>Мощность трансформаторов (автотрансформаторов),всего, в том числе:</t>
  </si>
  <si>
    <t>Характеристика потребителей</t>
  </si>
  <si>
    <t>Промышленные и приравниные  к ним потребители с мощностью 750 кВА и выше</t>
  </si>
  <si>
    <t>Население, всего, в том числе:</t>
  </si>
  <si>
    <t xml:space="preserve">   городское</t>
  </si>
  <si>
    <t xml:space="preserve">   сельское</t>
  </si>
  <si>
    <t>Число потребителей , шт.</t>
  </si>
  <si>
    <t>Автотранспорт и спецтехника</t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</si>
  <si>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</si>
  <si>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тыс.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</si>
  <si>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1.1.</t>
  </si>
  <si>
    <t>1.2.</t>
  </si>
  <si>
    <t>1.3.</t>
  </si>
  <si>
    <t>1.4.</t>
  </si>
  <si>
    <t>1.5.</t>
  </si>
  <si>
    <t>Отпуск электрической энергии (отпуск из сети)</t>
  </si>
  <si>
    <t>млн. кВт ч</t>
  </si>
  <si>
    <t>2.1.</t>
  </si>
  <si>
    <t>2.2.</t>
  </si>
  <si>
    <t>2.3.</t>
  </si>
  <si>
    <t>2.4.</t>
  </si>
  <si>
    <t>млн. руб. без НДС</t>
  </si>
  <si>
    <t>тыс. т у.т.</t>
  </si>
  <si>
    <t>млн.руб. без НДС</t>
  </si>
  <si>
    <t>млн. кВтч</t>
  </si>
  <si>
    <t>Гкал</t>
  </si>
  <si>
    <t>не оснащено</t>
  </si>
  <si>
    <t>с нарушением требований нормативной технической документации</t>
  </si>
  <si>
    <t>Водоснабжение горячее</t>
  </si>
  <si>
    <t>Водоснабжение холодное</t>
  </si>
  <si>
    <t>4.1.</t>
  </si>
  <si>
    <t>3.1.</t>
  </si>
  <si>
    <t>4.2.</t>
  </si>
  <si>
    <t>всего, шт.</t>
  </si>
  <si>
    <t xml:space="preserve">оснащено, % </t>
  </si>
  <si>
    <t>не оснащено, %</t>
  </si>
  <si>
    <t>Целевые показатели</t>
  </si>
  <si>
    <t>млн. кВт.ч</t>
  </si>
  <si>
    <t>ВН</t>
  </si>
  <si>
    <t>СНI</t>
  </si>
  <si>
    <t>СНII</t>
  </si>
  <si>
    <t>НН</t>
  </si>
  <si>
    <t>Отпуск электрической энергии в сеть (отпуск из сети), всего, в т.ч. по уровням напряжения:</t>
  </si>
  <si>
    <t>Потери электрической энергии</t>
  </si>
  <si>
    <t>Потери электрической энергии, всего, в т.ч. по уровням напряжения:</t>
  </si>
  <si>
    <t>% от п.1.1.</t>
  </si>
  <si>
    <t>% от п.1.2.</t>
  </si>
  <si>
    <t>% от п.1.3.</t>
  </si>
  <si>
    <t>% от п.1.4.</t>
  </si>
  <si>
    <t>% от п.1</t>
  </si>
  <si>
    <t>% от п.2</t>
  </si>
  <si>
    <t>3.3.</t>
  </si>
  <si>
    <t>3.4.</t>
  </si>
  <si>
    <t>3.2.</t>
  </si>
  <si>
    <t>4.3.</t>
  </si>
  <si>
    <t>4.4.</t>
  </si>
  <si>
    <t>5.1.</t>
  </si>
  <si>
    <t>5.2.</t>
  </si>
  <si>
    <t>5.3.</t>
  </si>
  <si>
    <t>5.4.</t>
  </si>
  <si>
    <t>Наименование мероприятия</t>
  </si>
  <si>
    <t>Численное значение экономии в указанной размерности</t>
  </si>
  <si>
    <t>Дисконтированный срок окупаемости, лет</t>
  </si>
  <si>
    <t>Организационные мероприятия</t>
  </si>
  <si>
    <t>ВНД, %</t>
  </si>
  <si>
    <t>ЧДД, млн. руб.</t>
  </si>
  <si>
    <t>…</t>
  </si>
  <si>
    <t>Технические мероприятия</t>
  </si>
  <si>
    <t>Электроэнергия</t>
  </si>
  <si>
    <t>Всего</t>
  </si>
  <si>
    <t>Техническое перевооружение и реконструкция и новое строительство</t>
  </si>
  <si>
    <t xml:space="preserve">Информационные технологии </t>
  </si>
  <si>
    <t xml:space="preserve">Автоматизация технологического управления (кроме АСКУЭ) </t>
  </si>
  <si>
    <t>Программа развития средств учета и контроля электроэнергии</t>
  </si>
  <si>
    <t xml:space="preserve">Приобретение электросетевых активов, земельных участков и пр. объектов </t>
  </si>
  <si>
    <t>Прочие программы и мероприятия</t>
  </si>
  <si>
    <t>1.6.</t>
  </si>
  <si>
    <t>год</t>
  </si>
  <si>
    <t>млн. кВт.ч.</t>
  </si>
  <si>
    <t>% от отпуска в сеть (отпуска из сети)</t>
  </si>
  <si>
    <t>% от затрат на инвестиционную программу</t>
  </si>
  <si>
    <t>план</t>
  </si>
  <si>
    <t>Расход на собственные нужды подстанций, всего, в т.ч. по уровням напряжения:</t>
  </si>
  <si>
    <t>1.3.1.</t>
  </si>
  <si>
    <t>1.3.2.</t>
  </si>
  <si>
    <t>2.1.1.</t>
  </si>
  <si>
    <t>2.1.2.</t>
  </si>
  <si>
    <t>2.1.3.</t>
  </si>
  <si>
    <t>2.1.4.</t>
  </si>
  <si>
    <t>2.1.5.</t>
  </si>
  <si>
    <t>2.1.6.</t>
  </si>
  <si>
    <t>2.2.1.</t>
  </si>
  <si>
    <t>2.2.2.</t>
  </si>
  <si>
    <t>2.2.3.</t>
  </si>
  <si>
    <t>2.2.4.</t>
  </si>
  <si>
    <t>2.2.5.</t>
  </si>
  <si>
    <t>2.2.6.</t>
  </si>
  <si>
    <t>Доля затрат в инвестиционной программе, направленной на реализацию целевых мероприятий в области энергосбережения и повышения энергетической эффективности</t>
  </si>
  <si>
    <t>% от п.3.1.</t>
  </si>
  <si>
    <t>% от п.3.2.</t>
  </si>
  <si>
    <t>% от п.3.3.</t>
  </si>
  <si>
    <t>% от п.3.4.</t>
  </si>
  <si>
    <t>% от п.4.</t>
  </si>
  <si>
    <t>% от п.4.1.</t>
  </si>
  <si>
    <t>% от п.4.2.</t>
  </si>
  <si>
    <t>% от п.4.3.</t>
  </si>
  <si>
    <t>6.1.</t>
  </si>
  <si>
    <t>6.2.</t>
  </si>
  <si>
    <t>6.3.</t>
  </si>
  <si>
    <t>6.4.</t>
  </si>
  <si>
    <t>Количество точек поставки энергетических ресурсов на хозяйственные нужды</t>
  </si>
  <si>
    <t>Уровень напряжения (ВН, СНI, СНII, НН)</t>
  </si>
  <si>
    <t>ВСЕГО по годам экономия в указанной размерности</t>
  </si>
  <si>
    <t>Потребление электрической энергии</t>
  </si>
  <si>
    <t>1.</t>
  </si>
  <si>
    <t>2.</t>
  </si>
  <si>
    <t>3.</t>
  </si>
  <si>
    <t>4.</t>
  </si>
  <si>
    <t>% от п.3</t>
  </si>
  <si>
    <t>% от п.1.1</t>
  </si>
  <si>
    <t>% от п.4.1</t>
  </si>
  <si>
    <t>% от п.1.2</t>
  </si>
  <si>
    <t>% от п.4.2</t>
  </si>
  <si>
    <t>% от п.1.3</t>
  </si>
  <si>
    <t>% от п.4.3</t>
  </si>
  <si>
    <t>% от п.1.4</t>
  </si>
  <si>
    <t>% от п.4.4</t>
  </si>
  <si>
    <t>% от п.5</t>
  </si>
  <si>
    <t>6.</t>
  </si>
  <si>
    <t>Технологические потери электрической энергии, в т.ч. по уровням напряжения:</t>
  </si>
  <si>
    <t>% от п.5.1</t>
  </si>
  <si>
    <t>% от п.5.2</t>
  </si>
  <si>
    <t>% от п.5.3</t>
  </si>
  <si>
    <t>Нетехнические потери электрической энергии (п.5 - п.6)</t>
  </si>
  <si>
    <t>7.1.</t>
  </si>
  <si>
    <t>7.2.</t>
  </si>
  <si>
    <t>7.3.</t>
  </si>
  <si>
    <t>7.4.</t>
  </si>
  <si>
    <t>операционные (OPEX)</t>
  </si>
  <si>
    <t>капитальные (инвестиционная программа - CAPEX)</t>
  </si>
  <si>
    <t>в т.ч.:</t>
  </si>
  <si>
    <t>в рамках инвестиционной программы</t>
  </si>
  <si>
    <t>тыс. т.у.т.               (за исключением воды)</t>
  </si>
  <si>
    <t>0,4 кВ, в т.ч.:</t>
  </si>
  <si>
    <t xml:space="preserve">с самонесущим изолированным проводом </t>
  </si>
  <si>
    <t>Производодственные с/х потребители</t>
  </si>
  <si>
    <t>Общий объем зданий, в т.ч.:</t>
  </si>
  <si>
    <t>оснащено, в т.ч.:</t>
  </si>
  <si>
    <t>системами АИИС КУЭ, интеллектульного учета, т.ч.:</t>
  </si>
  <si>
    <t>по уровню СНII</t>
  </si>
  <si>
    <t>по уровню НН</t>
  </si>
  <si>
    <t>Объемы выполнения (план)</t>
  </si>
  <si>
    <t>Объемы выполнения (факт)</t>
  </si>
  <si>
    <t>Затраты (план), млн. руб. (без НДС)</t>
  </si>
  <si>
    <t>Затраты (факт), млн. руб. (без НДС)</t>
  </si>
  <si>
    <t>20-35 кВ</t>
  </si>
  <si>
    <t>0,4 кВ</t>
  </si>
  <si>
    <t>Количество зданий</t>
  </si>
  <si>
    <t>отапливаемый объем</t>
  </si>
  <si>
    <t>% от длины ВЛ 0,4 кВ</t>
  </si>
  <si>
    <t>Здания административного и административно-производственного назначения</t>
  </si>
  <si>
    <t>1.1.1.</t>
  </si>
  <si>
    <t>% от п.1.1.1.</t>
  </si>
  <si>
    <t>1.1.2.</t>
  </si>
  <si>
    <t>% от п.1.1.2.</t>
  </si>
  <si>
    <t>1.1.3.</t>
  </si>
  <si>
    <t>% от п.1.1.3.</t>
  </si>
  <si>
    <t>1.1.4.</t>
  </si>
  <si>
    <t>% от п.1.1.4.</t>
  </si>
  <si>
    <r>
      <rPr>
        <i/>
        <sz val="11"/>
        <color theme="1"/>
        <rFont val="Calibri"/>
        <family val="2"/>
        <charset val="204"/>
        <scheme val="minor"/>
      </rPr>
      <t>Примечание:</t>
    </r>
    <r>
      <rPr>
        <sz val="11"/>
        <color theme="1"/>
        <rFont val="Calibri"/>
        <family val="2"/>
        <charset val="204"/>
        <scheme val="minor"/>
      </rPr>
      <t xml:space="preserve"> форма заполняется для группировки и оценки компаний по характерным признакам</t>
    </r>
  </si>
  <si>
    <t xml:space="preserve">Количество точек приема (поставки) электрической энергии, всего, в </t>
  </si>
  <si>
    <t>иные виды ТЭР</t>
  </si>
  <si>
    <t>Доля автотранспорта, находящегося в эксплуатации более 10 лет от общего количества</t>
  </si>
  <si>
    <t>%</t>
  </si>
  <si>
    <t>Доля спецтехники, находящейся в эксплуатации более 10 лет от общего количества</t>
  </si>
  <si>
    <t>1.5.1.</t>
  </si>
  <si>
    <t>1.5.1.1.</t>
  </si>
  <si>
    <t>1.5.2.</t>
  </si>
  <si>
    <t>1.5.3.</t>
  </si>
  <si>
    <t xml:space="preserve">% от п. 1.5. </t>
  </si>
  <si>
    <t>% от п.1.5.1.</t>
  </si>
  <si>
    <t>% от п. 1.5.1.1.</t>
  </si>
  <si>
    <t>% от 1.5.1.</t>
  </si>
  <si>
    <t>тыс. т.у.т.</t>
  </si>
  <si>
    <t>дизельное топливо, в т.ч.:</t>
  </si>
  <si>
    <t>Форма 2 - Перечень мероприятий по энергосбережению и повышению энергетической эффективности (мероприятия с «прямыми» эффектами)</t>
  </si>
  <si>
    <t xml:space="preserve">Форма 4 - Показатели баланса электрической энергии </t>
  </si>
  <si>
    <t>Расход энергетических ресурсов на хозяйственные нужды зданий административно-производственного назначения, всего, в т.ч.:</t>
  </si>
  <si>
    <t>Расход природных ресурсов на хозяйственные нужды зданий административно-производственного назначения, всего, в т.ч.:</t>
  </si>
  <si>
    <t>7.</t>
  </si>
  <si>
    <t xml:space="preserve"> 7.1</t>
  </si>
  <si>
    <t xml:space="preserve"> 7.2</t>
  </si>
  <si>
    <t>иные виды природных ресурсов</t>
  </si>
  <si>
    <t xml:space="preserve"> 7.3</t>
  </si>
  <si>
    <t>8.1.</t>
  </si>
  <si>
    <t>8.1.1.</t>
  </si>
  <si>
    <t>8.1.2.</t>
  </si>
  <si>
    <t>8.2.</t>
  </si>
  <si>
    <t>8.2.1.</t>
  </si>
  <si>
    <t>8.2.2.</t>
  </si>
  <si>
    <t>тыс.л.</t>
  </si>
  <si>
    <t>тыс.л</t>
  </si>
  <si>
    <t>Расход  моторного топлива автотранспортом и спецтехникой, всего, в т.ч.:</t>
  </si>
  <si>
    <t>электрическая энергия</t>
  </si>
  <si>
    <t>8.3.</t>
  </si>
  <si>
    <t>бензин, в т.ч.:</t>
  </si>
  <si>
    <t>автотранспортом</t>
  </si>
  <si>
    <t>спецтехникой</t>
  </si>
  <si>
    <t>тепловая энергия (системы отопления зданий)</t>
  </si>
  <si>
    <t>газ природный (в том числе сжиженный)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</si>
  <si>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</si>
  <si>
    <t>Общая площадь зданий</t>
  </si>
  <si>
    <t>Средние показатели по отрасли</t>
  </si>
  <si>
    <t>Затраты, млн. руб. без НДС</t>
  </si>
  <si>
    <t>млн. руб.  без НДС                                           (с учетом воды)</t>
  </si>
  <si>
    <t>Расход моторного топлива автотранспортом и спецтехникой</t>
  </si>
  <si>
    <t xml:space="preserve">тыс. т.у.т. </t>
  </si>
  <si>
    <t xml:space="preserve">млн. руб.  без НДС  </t>
  </si>
  <si>
    <t>Срок амортизации, лет</t>
  </si>
  <si>
    <t>Статья затрат (CAPEX, OPEX)</t>
  </si>
  <si>
    <t>Источник финансирования</t>
  </si>
  <si>
    <t>Длина воздушных линий(ВЛ) (по цепям),всего, в том числе:</t>
  </si>
  <si>
    <t>Длина кабельных линий (КЛ) (по цепям),всего, в том числе:</t>
  </si>
  <si>
    <t>Газ природный (в том числе сжиженный)</t>
  </si>
  <si>
    <t>3.1.1.</t>
  </si>
  <si>
    <t>Бензин</t>
  </si>
  <si>
    <t>3.1.2.</t>
  </si>
  <si>
    <t>3.1.3.</t>
  </si>
  <si>
    <t>Дизельное топливо</t>
  </si>
  <si>
    <t>Иные виды топлива</t>
  </si>
  <si>
    <t>3.2.1.</t>
  </si>
  <si>
    <t>3.2.2.</t>
  </si>
  <si>
    <t>3.2.3.</t>
  </si>
  <si>
    <t>МРСК, ФСК</t>
  </si>
  <si>
    <t>Отпуск электрической энергии в соответствии с "экономическим" балансом электрической энергии по уровням напряжения:</t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</si>
  <si>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>/тыс.л/тыс.т.</t>
    </r>
  </si>
  <si>
    <r>
      <t>Гкал/м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 xml:space="preserve">3 </t>
    </r>
  </si>
  <si>
    <r>
      <t>тыс. 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3</t>
    </r>
    <r>
      <rPr>
        <sz val="11"/>
        <color theme="1" tint="4.9989318521683403E-2"/>
        <rFont val="Calibri"/>
        <family val="2"/>
        <charset val="204"/>
        <scheme val="minor"/>
      </rPr>
      <t xml:space="preserve"> (кг)</t>
    </r>
  </si>
  <si>
    <t>Мероприятия по снижению потерь электрической энергии</t>
  </si>
  <si>
    <t>Мероприятия, направленные на снижение расхода электроэнергии на собственные нужды подстанций</t>
  </si>
  <si>
    <t>Мероприятия, направленные на снижение расхода энергетических ресурсов и воды на хозяйственные нужды зданий административно-производственного назначения</t>
  </si>
  <si>
    <t>Мероприятия, направленные на снижение расхода моторного топлива автотранспортом и спецтехникой</t>
  </si>
  <si>
    <t>РСК</t>
  </si>
  <si>
    <t>иные виды ТЭР (уголь, мазут, дизельное топливо, керосин и т.д.)</t>
  </si>
  <si>
    <t>Форма 5* - Общая информация о электросетевом комплексе</t>
  </si>
  <si>
    <t>млн. кВт∙ч</t>
  </si>
  <si>
    <t>Отпуск электрической энергии в сеть без учета "последней мили" и объема электрической энергии, отпущенной с шин генераторов</t>
  </si>
  <si>
    <t>Наименование титула ИПР (заполняется по мероприятиям инвестиционного характера)</t>
  </si>
  <si>
    <t>Размерность (объем выполнения)</t>
  </si>
  <si>
    <t>% от п.5.4</t>
  </si>
  <si>
    <r>
      <rPr>
        <sz val="11"/>
        <rFont val="Calibri"/>
        <family val="2"/>
        <charset val="204"/>
        <scheme val="minor"/>
      </rPr>
      <t xml:space="preserve">Отпуск электрической энергии без учета </t>
    </r>
    <r>
      <rPr>
        <sz val="11"/>
        <color theme="1"/>
        <rFont val="Calibri"/>
        <family val="2"/>
        <charset val="204"/>
        <scheme val="minor"/>
      </rPr>
      <t>"последней мили" и объема электрической энергии, отпущенной с шин генераторов</t>
    </r>
  </si>
  <si>
    <r>
      <t>Потери электрической энергии, всего, в т.ч. по уровням напряжения</t>
    </r>
    <r>
      <rPr>
        <sz val="11"/>
        <color theme="1"/>
        <rFont val="Calibri"/>
        <family val="2"/>
        <charset val="204"/>
        <scheme val="minor"/>
      </rPr>
      <t>:</t>
    </r>
  </si>
  <si>
    <r>
      <t>Размерность экономии (млн. квт.ч/Гкал/тыс. м</t>
    </r>
    <r>
      <rPr>
        <vertAlign val="superscript"/>
        <sz val="11"/>
        <rFont val="Calibri"/>
        <family val="2"/>
        <charset val="204"/>
        <scheme val="minor"/>
      </rPr>
      <t>3</t>
    </r>
    <r>
      <rPr>
        <sz val="11"/>
        <rFont val="Calibri"/>
        <family val="2"/>
        <charset val="204"/>
        <scheme val="minor"/>
      </rPr>
      <t>/тыс.л/тыс.т.)</t>
    </r>
  </si>
  <si>
    <t>ВСЕГО по годам экономия в млн. руб.</t>
  </si>
  <si>
    <t>-</t>
  </si>
  <si>
    <t>CAPEX</t>
  </si>
  <si>
    <t>OPEX</t>
  </si>
  <si>
    <t>Расход топливно-энергетических ресурсов</t>
  </si>
  <si>
    <t xml:space="preserve">Затраты на Программу </t>
  </si>
  <si>
    <t>Реконструкция ВЛ-110</t>
  </si>
  <si>
    <t>Реконструкция ВЛ-10/0,4 кВ</t>
  </si>
  <si>
    <t>Технологические присоединение</t>
  </si>
  <si>
    <t>3</t>
  </si>
  <si>
    <t>4</t>
  </si>
  <si>
    <t>5</t>
  </si>
  <si>
    <t>6</t>
  </si>
  <si>
    <t>Эффект от реализации программы</t>
  </si>
  <si>
    <t>Оснащенность современными приборами учета</t>
  </si>
  <si>
    <t>от общего объема, %</t>
  </si>
  <si>
    <t>Расход на производственно-хозяйственные нужды</t>
  </si>
  <si>
    <t>Укрупненные показатели программы энергосбережения и повышения энергетической эффективности</t>
  </si>
  <si>
    <t>Себестоимость</t>
  </si>
  <si>
    <t>ед.</t>
  </si>
  <si>
    <r>
      <t>кВт∙ч/м</t>
    </r>
    <r>
      <rPr>
        <vertAlign val="superscript"/>
        <sz val="11"/>
        <color theme="1" tint="4.9989318521683403E-2"/>
        <rFont val="Calibri"/>
        <family val="2"/>
        <charset val="204"/>
        <scheme val="minor"/>
      </rPr>
      <t>2</t>
    </r>
  </si>
  <si>
    <t>л/100 км</t>
  </si>
  <si>
    <t>млн.кВтч</t>
  </si>
  <si>
    <t>ИПР</t>
  </si>
  <si>
    <t>2.2.1.1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</si>
  <si>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</t>
  </si>
  <si>
    <t xml:space="preserve">Численное значение экономии, млн. руб. </t>
  </si>
  <si>
    <t>л/м.час</t>
  </si>
  <si>
    <t>ВСЕГО по годам экономия в тыс. т.у.т.</t>
  </si>
  <si>
    <t>Численное значение экономии, тыс. т.у.т.</t>
  </si>
  <si>
    <t>Реконструкция ПС-110 кВ</t>
  </si>
  <si>
    <t>1.3.2.1.</t>
  </si>
  <si>
    <t>тыс.т.</t>
  </si>
  <si>
    <t>Нефтеюганские ЭС</t>
  </si>
  <si>
    <t>Прочие мероприятия</t>
  </si>
  <si>
    <t>Промышленные  и приравненные  к ним потребители с мощностью до 750 кВА</t>
  </si>
  <si>
    <t>км.</t>
  </si>
  <si>
    <t>Отключение трансформатора в режимах малых нагрузок на п/ст с 2-мя и более трансформаторами</t>
  </si>
  <si>
    <t>Выравнивание нагрузок фаз в распределительных сетях 0,38 кВ</t>
  </si>
  <si>
    <t>1.1.5.</t>
  </si>
  <si>
    <t>в т.ч. Затраты на программу развития системы учета, млн. руб. без НДС</t>
  </si>
  <si>
    <t>1.1.6.</t>
  </si>
  <si>
    <t>1.1.7.</t>
  </si>
  <si>
    <t>СН-2</t>
  </si>
  <si>
    <t>1.1.8.</t>
  </si>
  <si>
    <t>Плановые численные значения экономии  в обозначенной размеренности</t>
  </si>
  <si>
    <t>1.3.1.1.</t>
  </si>
  <si>
    <t>ВСЕГО Реконструкция ВЛ-110</t>
  </si>
  <si>
    <t>ВСЕГО Реконструкция ВЛ-10/0,4 кВ</t>
  </si>
  <si>
    <t>ВСЕГО  Реконструкция ПС-110 кВ</t>
  </si>
  <si>
    <t>ВСЕГО Прочие мероприятия</t>
  </si>
  <si>
    <t>Сургутские ЭС</t>
  </si>
  <si>
    <t>Прочее потребление моторного топлива, в т.ч.:</t>
  </si>
  <si>
    <t>Урайские ЭС</t>
  </si>
  <si>
    <t>шт</t>
  </si>
  <si>
    <t>Энергокомплекс</t>
  </si>
  <si>
    <t>Форма 3 - Перечень мероприятий по энергосбережению и повышению энергетической эффективности (мероприятия с «сопутствующими» эффектами)</t>
  </si>
  <si>
    <t>Когалымские ЭС</t>
  </si>
  <si>
    <t>Ноябрьские ЭС</t>
  </si>
  <si>
    <t>Северные ЭС</t>
  </si>
  <si>
    <t>Нижневартовские ЭС</t>
  </si>
  <si>
    <t>2.2.1.1.</t>
  </si>
  <si>
    <t>Внедрение систем управления наружным и внутренним освещением, замена светильников наружного и внутреннего освещения на энергосберегающие (ИЛК)</t>
  </si>
  <si>
    <t>Внедрение систем управления наружным и внутренним освещением,замена светильников наружного и внутреннего освещения на энергосберегающие</t>
  </si>
  <si>
    <t>Оснащенность светодиодными светильниками</t>
  </si>
  <si>
    <t xml:space="preserve"> млн. руб. без НДС  (с учетом воды)</t>
  </si>
  <si>
    <t>тыс. т.у.т.  (за исключением воды)</t>
  </si>
  <si>
    <t/>
  </si>
  <si>
    <t>План</t>
  </si>
  <si>
    <t>7</t>
  </si>
  <si>
    <t>по уровню СНI</t>
  </si>
  <si>
    <t>по уровню ВН</t>
  </si>
  <si>
    <t>Количество единиц электромобилей</t>
  </si>
  <si>
    <t>Доля электромобилей, находящихся в эксплуатации более 10 лет от общего количества</t>
  </si>
  <si>
    <t>Тепловая энергия (системы отопления зданий)</t>
  </si>
  <si>
    <t>8.4.</t>
  </si>
  <si>
    <t xml:space="preserve"> 8.4.1</t>
  </si>
  <si>
    <t xml:space="preserve"> 8.4.2</t>
  </si>
  <si>
    <t>тыс. кВт∙ч</t>
  </si>
  <si>
    <t>кВт∙ч/100 км</t>
  </si>
  <si>
    <t>Филиал</t>
  </si>
  <si>
    <t>Средневзвешенная цена покупки потерь э/э</t>
  </si>
  <si>
    <t>5.1</t>
  </si>
  <si>
    <r>
      <t>м</t>
    </r>
    <r>
      <rPr>
        <sz val="11"/>
        <rFont val="Calibri"/>
        <family val="2"/>
        <charset val="204"/>
      </rPr>
      <t>²</t>
    </r>
  </si>
  <si>
    <t>Северыне ЭС</t>
  </si>
  <si>
    <t>1.7.</t>
  </si>
  <si>
    <t>Светильники</t>
  </si>
  <si>
    <t>в т.ч. светодиодных, шт.</t>
  </si>
  <si>
    <t xml:space="preserve">светодиодными оснащено, % </t>
  </si>
  <si>
    <t>тыс. л</t>
  </si>
  <si>
    <t>АО "Россети Тюмень"</t>
  </si>
  <si>
    <t xml:space="preserve">Приложение № ___ к протоколу заседания Совета директоров АО "Россети Тюмень" 
от "___" ______ 202__ № ___ . </t>
  </si>
  <si>
    <t>Тюменские ЭС</t>
  </si>
  <si>
    <t>Включение актов безучетного потребления в полезный отпуск (ЭСК) (ВН)</t>
  </si>
  <si>
    <t>Включение актов безучетного потребления в полезный отпуск (ЭСК) (СН-II)</t>
  </si>
  <si>
    <t>Включение актов безучетного потребления в полезный отпуск (ЭСК) (НН)</t>
  </si>
  <si>
    <t>Составление актов бездогворного потребления (РСК) (ВН)</t>
  </si>
  <si>
    <t>Составление актов бездогворного потребления (РСК) (СН-2)</t>
  </si>
  <si>
    <t>Составление актов бездогворного потребления (РСК) (НН)</t>
  </si>
  <si>
    <t>СН 3</t>
  </si>
  <si>
    <t>час</t>
  </si>
  <si>
    <t>Ответственный за формирование Программы                                   (ФИО, контактный телефон, e-mail)</t>
  </si>
  <si>
    <t>Программа энергосбережения и повышения энергетической эффективности АО "Россети Тюмень" на период 2018-2022 гг.</t>
  </si>
  <si>
    <t>Форма 1 - Целевые показатели программы энергосбережения и повышения энергетической эффективности АО "Россети Тюмень" на период 2018-2022 гг.</t>
  </si>
  <si>
    <t>(базовый год) 
факт</t>
  </si>
  <si>
    <t xml:space="preserve">Решение Региональной Энергетической Комиссии Тюменской области, ХМАО, ЯНАО от 12.12.2019 №31 </t>
  </si>
  <si>
    <t>628408, Ханты-Мансийский автономный округ - Югра, г. Сургут, ул. Университетская, д. 4</t>
  </si>
  <si>
    <t>Постановление Правительства РФ от 15.05.2010 №340 "О порядке установления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деятельности"</t>
  </si>
  <si>
    <t>Базовый год (2017)</t>
  </si>
  <si>
    <t>Замена нерегулируемых электрических нагревателей на регулируемые, внедрение систем управления наружным и внутренним освещением на территории и зданиях подстанции, замена светильников наружного и внутреннего освещения на энергосберегающие</t>
  </si>
  <si>
    <t>Всего по Программе</t>
  </si>
  <si>
    <t>Проведение комплекса мероприятий по утеплению ограждающих конструкций зданий и сооружений.административно производственного назначения.</t>
  </si>
  <si>
    <t>Заместитель начальника Департамента технологического развития и инноваций Карпухин Владимир Александрович, (3462) 77-60-13, Karpukhin-VA@te.ru</t>
  </si>
  <si>
    <t>Текущий год (2022)</t>
  </si>
  <si>
    <t>2021
(Базовый год)</t>
  </si>
  <si>
    <t>ВСЕГО 
2022-2027</t>
  </si>
  <si>
    <t>2027 г.</t>
  </si>
  <si>
    <t>Реконструкция котельной на ПБ Кирилловская</t>
  </si>
  <si>
    <r>
      <t>млн кВт</t>
    </r>
    <r>
      <rPr>
        <sz val="11"/>
        <rFont val="Calibri"/>
        <family val="2"/>
        <charset val="204"/>
      </rPr>
      <t>∙</t>
    </r>
    <r>
      <rPr>
        <sz val="11"/>
        <rFont val="Calibri"/>
        <family val="2"/>
        <charset val="204"/>
        <scheme val="minor"/>
      </rPr>
      <t>ч</t>
    </r>
  </si>
  <si>
    <t>Строительство автоматической блочной газовой котельной КНБ НЭС мощностью 3 МВт.</t>
  </si>
  <si>
    <t>2.2.4.1</t>
  </si>
  <si>
    <t>т у.т.</t>
  </si>
  <si>
    <t>2.2.4.2</t>
  </si>
  <si>
    <t>H_NS1800.PH.0004</t>
  </si>
  <si>
    <t>H_TP1500.PH.0009</t>
  </si>
  <si>
    <t>K_TP3300.AS.0017
I_TP3300.VL.0090</t>
  </si>
  <si>
    <t>на 2023 - 2027 гг.</t>
  </si>
  <si>
    <t>Создание и модернизация точек расчетного учета на границах балансовой и эксплуатационной ответственности и технического учета электрической энергии</t>
  </si>
  <si>
    <t>Мероприятия, разработанные по результатам энергетического обследования</t>
  </si>
  <si>
    <t>2.2.4.3</t>
  </si>
  <si>
    <t>2021 (базовый год)</t>
  </si>
  <si>
    <t>1 кв. 2023</t>
  </si>
  <si>
    <t>2 кв. 2023</t>
  </si>
  <si>
    <t>3 кв. 2023</t>
  </si>
  <si>
    <t>4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</si>
</sst>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5">
    <numFmt numFmtId="41" formatCode="_-* #,##0_-;\-* #,##0_-;_-* &quot;-&quot;_-;_-@_-"/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"/>
    <numFmt numFmtId="170" formatCode="#,##0.0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General_)"/>
    <numFmt numFmtId="176" formatCode="_-* #,##0.00[$€-1]_-;\-* #,##0.00[$€-1]_-;_-* &quot;-&quot;??[$€-1]_-"/>
    <numFmt numFmtId="177" formatCode="_-* #,##0_d_._-;\-* #,##0_d_._-;_-* &quot;-&quot;_d_._-;_-@_-"/>
    <numFmt numFmtId="178" formatCode="_-* #,##0.00_d_._-;\-* #,##0.00_d_._-;_-* &quot;-&quot;??_d_._-;_-@_-"/>
    <numFmt numFmtId="179" formatCode="_-* #,##0\ _D_M_-;\-* #,##0\ _D_M_-;_-* &quot;-&quot;\ _D_M_-;_-@_-"/>
    <numFmt numFmtId="180" formatCode="_-* #,##0.00\ _D_M_-;\-* #,##0.00\ _D_M_-;_-* &quot;-&quot;??\ _D_M_-;_-@_-"/>
    <numFmt numFmtId="181" formatCode="_-* #,##0.00_р_._-;\-* #,##0.00_р_._-;_-* \-??_р_._-;_-@_-"/>
    <numFmt numFmtId="182" formatCode="#,##0_);[Red]\(#,##0\)"/>
    <numFmt numFmtId="183" formatCode="0.0%"/>
    <numFmt numFmtId="184" formatCode="_(* #,##0_);_(* \(#,##0\);_(* &quot;-&quot;_);_(@_)"/>
    <numFmt numFmtId="185" formatCode="###\ ##\ ##"/>
    <numFmt numFmtId="186" formatCode="_(* #,##0_);_(* \(#,##0\);_(* &quot;-&quot;??_);_(@_)"/>
    <numFmt numFmtId="187" formatCode="_(* #,##0.000_);_(* \(#,##0.000\);_(* &quot;-&quot;???_);_(@_)"/>
    <numFmt numFmtId="188" formatCode="0_);\(0\)"/>
    <numFmt numFmtId="189" formatCode="_-&quot;Ј&quot;* #,##0_-;\-&quot;Ј&quot;* #,##0_-;_-&quot;Ј&quot;* &quot;-&quot;_-;_-@_-"/>
    <numFmt numFmtId="190" formatCode="_-&quot;Ј&quot;* #,##0.00_-;\-&quot;Ј&quot;* #,##0.00_-;_-&quot;Ј&quot;* &quot;-&quot;??_-;_-@_-"/>
    <numFmt numFmtId="191" formatCode="_-* #,##0.00_-;\-* #,##0.00_-;_-* &quot;0&quot;??_-;_-@_-"/>
    <numFmt numFmtId="192" formatCode="0.000"/>
    <numFmt numFmtId="193" formatCode="#,##0.00;\-0;;@"/>
    <numFmt numFmtId="194" formatCode="_-* #,##0.0000000_р_._-;\-* #,##0.0000000_р_._-;_-* &quot;-&quot;??_р_._-;_-@_-"/>
    <numFmt numFmtId="196" formatCode="_-* #,##0.000_р_._-;\-* #,##0.000_р_._-;_-* &quot;-&quot;???_р_._-;_-@_-"/>
    <numFmt numFmtId="197" formatCode="_-* #,##0_р_._-;\-* #,##0_р_._-;_-* &quot;-&quot;??_р_._-;_-@_-"/>
    <numFmt numFmtId="198" formatCode="_-* #,##0.000\ _₽_-;\-* #,##0.000\ _₽_-;_-* &quot;-&quot;???\ _₽_-;_-@_-"/>
    <numFmt numFmtId="199" formatCode="_-* #,##0.00000\ _₽_-;\-* #,##0.00000\ _₽_-;_-* &quot;-&quot;???\ _₽_-;_-@_-"/>
    <numFmt numFmtId="200" formatCode="_-* #,##0_р_._-;\-* #,##0_р_._-;_-* &quot;-&quot;???_р_._-;_-@_-"/>
    <numFmt numFmtId="201" formatCode="_-* #,##0.0_р_._-;\-* #,##0.0_р_._-;_-* &quot;-&quot;???_р_._-;_-@_-"/>
    <numFmt numFmtId="202" formatCode="_-* #,##0.000000\ _₽_-;\-* #,##0.000000\ _₽_-;_-* &quot;-&quot;??????\ _₽_-;_-@_-"/>
    <numFmt numFmtId="203" formatCode="_-* #,##0.000\ _₽_-;\-* #,##0.000\ _₽_-;_-* &quot;-&quot;\ _₽_-;_-@_-"/>
    <numFmt numFmtId="204" formatCode="_-* #,##0.000_р_._-;\-* #,##0.000_р_._-;_-* &quot;-&quot;??_р_._-;_-@_-"/>
    <numFmt numFmtId="205" formatCode="#,##0.0;[Red]#,##0.0"/>
    <numFmt numFmtId="206" formatCode="_-* #,##0.000_р_._-;\-* #,##0.000_р_._-;_-* &quot;-&quot;_р_._-;_-@_-"/>
    <numFmt numFmtId="209" formatCode="_-* #,##0.00_р_._-;\-* #,##0.00_р_._-;_-* &quot;-&quot;???_р_._-;_-@_-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Times New Roman"/>
      <family val="2"/>
      <charset val="204"/>
    </font>
    <font>
      <sz val="8"/>
      <color theme="1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7.5"/>
      <color indexed="12"/>
      <name val="Arial Cyr"/>
      <charset val="204"/>
    </font>
    <font>
      <sz val="10"/>
      <name val="Arial"/>
      <family val="2"/>
    </font>
    <font>
      <sz val="10"/>
      <name val="Courier"/>
      <family val="3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vertAlign val="superscript"/>
      <sz val="11"/>
      <color theme="1" tint="4.9989318521683403E-2"/>
      <name val="Calibri"/>
      <family val="2"/>
      <charset val="204"/>
      <scheme val="minor"/>
    </font>
    <font>
      <i/>
      <sz val="10"/>
      <color theme="1" tint="4.9989318521683403E-2"/>
      <name val="Calibri"/>
      <family val="2"/>
      <charset val="204"/>
      <scheme val="minor"/>
    </font>
    <font>
      <i/>
      <sz val="11"/>
      <color theme="1" tint="4.9989318521683403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Arial Cyr"/>
    </font>
    <font>
      <b/>
      <sz val="11"/>
      <color theme="1" tint="4.9989318521683403E-2"/>
      <name val="Calibri"/>
      <family val="2"/>
      <charset val="204"/>
      <scheme val="minor"/>
    </font>
    <font>
      <b/>
      <i/>
      <sz val="10"/>
      <color theme="1" tint="4.9989318521683403E-2"/>
      <name val="Calibri"/>
      <family val="2"/>
      <charset val="204"/>
      <scheme val="minor"/>
    </font>
    <font>
      <b/>
      <i/>
      <sz val="11"/>
      <color theme="1" tint="4.9989318521683403E-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u/>
      <sz val="12"/>
      <name val="Arial"/>
      <family val="2"/>
    </font>
    <font>
      <b/>
      <u/>
      <sz val="28"/>
      <color indexed="12"/>
      <name val="Bauhaus 93"/>
      <family val="5"/>
    </font>
    <font>
      <b/>
      <sz val="14"/>
      <color indexed="13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</fonts>
  <fills count="1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60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lightUp"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0E0E0"/>
        <bgColor indexed="64"/>
      </patternFill>
    </fill>
  </fills>
  <borders count="1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64">
    <xf numFmtId="0" fontId="0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" fillId="22" borderId="0">
      <alignment horizontal="left" vertical="top"/>
    </xf>
    <xf numFmtId="0" fontId="4" fillId="23" borderId="0">
      <alignment horizontal="center" vertical="center"/>
    </xf>
    <xf numFmtId="4" fontId="13" fillId="24" borderId="1" applyNumberFormat="0" applyProtection="0">
      <alignment vertical="center"/>
    </xf>
    <xf numFmtId="4" fontId="14" fillId="24" borderId="1" applyNumberFormat="0" applyProtection="0">
      <alignment vertical="center"/>
    </xf>
    <xf numFmtId="4" fontId="13" fillId="24" borderId="1" applyNumberFormat="0" applyProtection="0">
      <alignment horizontal="left" vertical="center" indent="1"/>
    </xf>
    <xf numFmtId="0" fontId="13" fillId="24" borderId="1" applyNumberFormat="0" applyProtection="0">
      <alignment horizontal="left" vertical="top" indent="1"/>
    </xf>
    <xf numFmtId="4" fontId="13" fillId="25" borderId="0" applyNumberFormat="0" applyProtection="0">
      <alignment horizontal="left" vertical="center" indent="1"/>
    </xf>
    <xf numFmtId="4" fontId="15" fillId="2" borderId="1" applyNumberFormat="0" applyProtection="0">
      <alignment horizontal="right" vertical="center"/>
    </xf>
    <xf numFmtId="4" fontId="15" fillId="4" borderId="1" applyNumberFormat="0" applyProtection="0">
      <alignment horizontal="right" vertical="center"/>
    </xf>
    <xf numFmtId="4" fontId="15" fillId="26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27" borderId="1" applyNumberFormat="0" applyProtection="0">
      <alignment horizontal="right" vertical="center"/>
    </xf>
    <xf numFmtId="4" fontId="15" fillId="28" borderId="1" applyNumberFormat="0" applyProtection="0">
      <alignment horizontal="right" vertical="center"/>
    </xf>
    <xf numFmtId="4" fontId="15" fillId="29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3" fillId="30" borderId="2" applyNumberFormat="0" applyProtection="0">
      <alignment horizontal="left" vertical="center" indent="1"/>
    </xf>
    <xf numFmtId="4" fontId="15" fillId="31" borderId="0" applyNumberFormat="0" applyProtection="0">
      <alignment horizontal="left" vertical="center" indent="1"/>
    </xf>
    <xf numFmtId="4" fontId="16" fillId="32" borderId="0" applyNumberFormat="0" applyProtection="0">
      <alignment horizontal="left" vertical="center" indent="1"/>
    </xf>
    <xf numFmtId="4" fontId="15" fillId="25" borderId="1" applyNumberFormat="0" applyProtection="0">
      <alignment horizontal="right" vertical="center"/>
    </xf>
    <xf numFmtId="4" fontId="3" fillId="31" borderId="0" applyNumberFormat="0" applyProtection="0">
      <alignment horizontal="left" vertical="center" indent="1"/>
    </xf>
    <xf numFmtId="4" fontId="3" fillId="25" borderId="0" applyNumberFormat="0" applyProtection="0">
      <alignment horizontal="left" vertical="center" indent="1"/>
    </xf>
    <xf numFmtId="0" fontId="8" fillId="32" borderId="1" applyNumberFormat="0" applyProtection="0">
      <alignment horizontal="left" vertical="center" indent="1"/>
    </xf>
    <xf numFmtId="0" fontId="8" fillId="32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0" fontId="8" fillId="3" borderId="1" applyNumberFormat="0" applyProtection="0">
      <alignment horizontal="left" vertical="center" indent="1"/>
    </xf>
    <xf numFmtId="0" fontId="8" fillId="3" borderId="1" applyNumberFormat="0" applyProtection="0">
      <alignment horizontal="left" vertical="top" indent="1"/>
    </xf>
    <xf numFmtId="0" fontId="8" fillId="31" borderId="1" applyNumberFormat="0" applyProtection="0">
      <alignment horizontal="left" vertical="center" indent="1"/>
    </xf>
    <xf numFmtId="0" fontId="8" fillId="31" borderId="1" applyNumberFormat="0" applyProtection="0">
      <alignment horizontal="left" vertical="top" indent="1"/>
    </xf>
    <xf numFmtId="0" fontId="8" fillId="22" borderId="3" applyNumberFormat="0">
      <protection locked="0"/>
    </xf>
    <xf numFmtId="4" fontId="15" fillId="33" borderId="1" applyNumberFormat="0" applyProtection="0">
      <alignment vertical="center"/>
    </xf>
    <xf numFmtId="4" fontId="17" fillId="33" borderId="1" applyNumberFormat="0" applyProtection="0">
      <alignment vertical="center"/>
    </xf>
    <xf numFmtId="4" fontId="15" fillId="33" borderId="1" applyNumberFormat="0" applyProtection="0">
      <alignment horizontal="left" vertical="center" indent="1"/>
    </xf>
    <xf numFmtId="0" fontId="15" fillId="33" borderId="1" applyNumberFormat="0" applyProtection="0">
      <alignment horizontal="left" vertical="top" indent="1"/>
    </xf>
    <xf numFmtId="4" fontId="15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5" fillId="25" borderId="1" applyNumberFormat="0" applyProtection="0">
      <alignment horizontal="left" vertical="top" indent="1"/>
    </xf>
    <xf numFmtId="4" fontId="18" fillId="34" borderId="0" applyNumberFormat="0" applyProtection="0">
      <alignment horizontal="left" vertical="center" indent="1"/>
    </xf>
    <xf numFmtId="4" fontId="19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5" fillId="0" borderId="4" applyBorder="0">
      <alignment horizontal="center" vertical="center" wrapText="1"/>
    </xf>
    <xf numFmtId="4" fontId="6" fillId="35" borderId="3" applyBorder="0">
      <alignment horizontal="right"/>
    </xf>
    <xf numFmtId="0" fontId="2" fillId="0" borderId="0"/>
    <xf numFmtId="0" fontId="7" fillId="0" borderId="0"/>
    <xf numFmtId="0" fontId="8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167" fontId="27" fillId="0" borderId="0">
      <protection locked="0"/>
    </xf>
    <xf numFmtId="167" fontId="27" fillId="0" borderId="0">
      <protection locked="0"/>
    </xf>
    <xf numFmtId="167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19">
      <protection locked="0"/>
    </xf>
    <xf numFmtId="0" fontId="29" fillId="39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0" borderId="0" applyNumberFormat="0" applyBorder="0" applyAlignment="0" applyProtection="0"/>
    <xf numFmtId="0" fontId="30" fillId="2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16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42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4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3" fillId="23" borderId="20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0" fontId="34" fillId="49" borderId="21" applyNumberFormat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0" fillId="44" borderId="20" applyNumberFormat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9" fillId="0" borderId="2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5" fillId="23" borderId="28" applyNumberFormat="0" applyAlignment="0" applyProtection="0"/>
    <xf numFmtId="0" fontId="46" fillId="0" borderId="0" applyNumberFormat="0">
      <alignment horizontal="left"/>
    </xf>
    <xf numFmtId="0" fontId="47" fillId="50" borderId="0"/>
    <xf numFmtId="49" fontId="48" fillId="50" borderId="0"/>
    <xf numFmtId="49" fontId="49" fillId="50" borderId="29"/>
    <xf numFmtId="49" fontId="49" fillId="50" borderId="0"/>
    <xf numFmtId="0" fontId="47" fillId="51" borderId="29">
      <protection locked="0"/>
    </xf>
    <xf numFmtId="0" fontId="47" fillId="50" borderId="0"/>
    <xf numFmtId="0" fontId="49" fillId="52" borderId="0"/>
    <xf numFmtId="0" fontId="49" fillId="53" borderId="0"/>
    <xf numFmtId="0" fontId="49" fillId="54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1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27" borderId="0" applyNumberFormat="0" applyBorder="0" applyAlignment="0" applyProtection="0"/>
    <xf numFmtId="175" fontId="25" fillId="0" borderId="31">
      <protection locked="0"/>
    </xf>
    <xf numFmtId="0" fontId="40" fillId="16" borderId="20" applyNumberFormat="0" applyAlignment="0" applyProtection="0"/>
    <xf numFmtId="0" fontId="45" fillId="23" borderId="28" applyNumberFormat="0" applyAlignment="0" applyProtection="0"/>
    <xf numFmtId="0" fontId="33" fillId="23" borderId="20" applyNumberFormat="0" applyAlignment="0" applyProtection="0"/>
    <xf numFmtId="0" fontId="53" fillId="0" borderId="0" applyBorder="0">
      <alignment horizontal="center" vertical="center" wrapText="1"/>
    </xf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2" fillId="0" borderId="3">
      <alignment horizontal="center" vertical="center" wrapText="1"/>
    </xf>
    <xf numFmtId="175" fontId="54" fillId="55" borderId="31"/>
    <xf numFmtId="0" fontId="51" fillId="0" borderId="30" applyNumberFormat="0" applyFill="0" applyAlignment="0" applyProtection="0"/>
    <xf numFmtId="0" fontId="34" fillId="49" borderId="21" applyNumberFormat="0" applyAlignment="0" applyProtection="0"/>
    <xf numFmtId="0" fontId="50" fillId="0" borderId="0" applyNumberFormat="0" applyFill="0" applyBorder="0" applyAlignment="0" applyProtection="0"/>
    <xf numFmtId="0" fontId="4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56" borderId="2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41" fillId="0" borderId="25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0" applyBorder="0">
      <alignment horizontal="right"/>
    </xf>
    <xf numFmtId="4" fontId="6" fillId="57" borderId="3" applyFont="0" applyBorder="0">
      <alignment horizontal="right"/>
    </xf>
    <xf numFmtId="0" fontId="36" fillId="41" borderId="0" applyNumberFormat="0" applyBorder="0" applyAlignment="0" applyProtection="0"/>
    <xf numFmtId="167" fontId="27" fillId="0" borderId="0">
      <protection locked="0"/>
    </xf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176" fontId="2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9" fillId="0" borderId="0">
      <protection locked="0"/>
    </xf>
    <xf numFmtId="0" fontId="60" fillId="0" borderId="0"/>
    <xf numFmtId="0" fontId="24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4" fillId="0" borderId="3">
      <alignment horizontal="center"/>
    </xf>
    <xf numFmtId="0" fontId="24" fillId="0" borderId="0">
      <alignment vertical="top"/>
    </xf>
    <xf numFmtId="0" fontId="24" fillId="0" borderId="0">
      <alignment horizontal="righ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61" fillId="57" borderId="0" applyFill="0">
      <alignment wrapText="1"/>
    </xf>
    <xf numFmtId="0" fontId="62" fillId="0" borderId="0">
      <alignment horizontal="center" vertical="top" wrapText="1"/>
    </xf>
    <xf numFmtId="0" fontId="63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4" fillId="0" borderId="0"/>
    <xf numFmtId="0" fontId="24" fillId="0" borderId="3">
      <alignment horizontal="center" wrapText="1"/>
    </xf>
    <xf numFmtId="169" fontId="65" fillId="35" borderId="5" applyNumberFormat="0" applyBorder="0" applyAlignment="0">
      <alignment vertical="center"/>
      <protection locked="0"/>
    </xf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0" fontId="24" fillId="0" borderId="3">
      <alignment horizontal="center"/>
    </xf>
    <xf numFmtId="0" fontId="24" fillId="0" borderId="3">
      <alignment horizontal="center" wrapText="1"/>
    </xf>
    <xf numFmtId="0" fontId="9" fillId="0" borderId="0"/>
    <xf numFmtId="0" fontId="26" fillId="0" borderId="0"/>
    <xf numFmtId="170" fontId="66" fillId="0" borderId="0">
      <alignment vertical="top"/>
    </xf>
    <xf numFmtId="0" fontId="2" fillId="0" borderId="0">
      <alignment vertical="justify"/>
    </xf>
    <xf numFmtId="0" fontId="2" fillId="51" borderId="3" applyNumberFormat="0" applyAlignment="0">
      <alignment horizontal="left"/>
    </xf>
    <xf numFmtId="0" fontId="2" fillId="51" borderId="3" applyNumberFormat="0" applyAlignment="0">
      <alignment horizontal="left"/>
    </xf>
    <xf numFmtId="49" fontId="61" fillId="0" borderId="0">
      <alignment horizontal="center"/>
    </xf>
    <xf numFmtId="0" fontId="24" fillId="0" borderId="0">
      <alignment horizontal="center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6" fillId="57" borderId="12" applyBorder="0">
      <alignment horizontal="right"/>
    </xf>
    <xf numFmtId="0" fontId="24" fillId="0" borderId="0">
      <alignment horizontal="left" vertical="top"/>
    </xf>
    <xf numFmtId="0" fontId="24" fillId="0" borderId="0"/>
    <xf numFmtId="0" fontId="25" fillId="0" borderId="0"/>
    <xf numFmtId="0" fontId="8" fillId="0" borderId="0"/>
    <xf numFmtId="9" fontId="8" fillId="0" borderId="0" applyFill="0" applyBorder="0" applyAlignment="0" applyProtection="0"/>
    <xf numFmtId="0" fontId="8" fillId="0" borderId="0"/>
    <xf numFmtId="0" fontId="70" fillId="44" borderId="0" applyNumberFormat="0" applyBorder="0" applyAlignment="0" applyProtection="0"/>
    <xf numFmtId="0" fontId="31" fillId="66" borderId="0" applyNumberFormat="0" applyBorder="0" applyAlignment="0" applyProtection="0"/>
    <xf numFmtId="0" fontId="31" fillId="69" borderId="0" applyNumberFormat="0" applyBorder="0" applyAlignment="0" applyProtection="0"/>
    <xf numFmtId="0" fontId="11" fillId="70" borderId="0" applyNumberFormat="0" applyBorder="0" applyAlignment="0" applyProtection="0"/>
    <xf numFmtId="0" fontId="8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40" fillId="16" borderId="20" applyNumberFormat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4" fontId="68" fillId="24" borderId="32" applyNumberFormat="0" applyProtection="0">
      <alignment vertical="center"/>
    </xf>
    <xf numFmtId="0" fontId="25" fillId="0" borderId="0"/>
    <xf numFmtId="0" fontId="67" fillId="0" borderId="0"/>
    <xf numFmtId="0" fontId="67" fillId="0" borderId="0"/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66" fillId="22" borderId="37" applyNumberFormat="0">
      <protection locked="0"/>
    </xf>
    <xf numFmtId="0" fontId="66" fillId="31" borderId="1" applyNumberFormat="0" applyProtection="0">
      <alignment horizontal="left" vertical="top" indent="1"/>
    </xf>
    <xf numFmtId="9" fontId="8" fillId="0" borderId="0" applyFill="0" applyBorder="0" applyAlignment="0" applyProtection="0"/>
    <xf numFmtId="168" fontId="8" fillId="0" borderId="0" applyFill="0" applyBorder="0" applyAlignment="0" applyProtection="0"/>
    <xf numFmtId="0" fontId="11" fillId="72" borderId="0" applyNumberFormat="0" applyBorder="0" applyAlignment="0" applyProtection="0"/>
    <xf numFmtId="168" fontId="6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30" fillId="6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60" borderId="0" applyNumberFormat="0" applyBorder="0" applyAlignment="0" applyProtection="0"/>
    <xf numFmtId="0" fontId="30" fillId="36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0" borderId="0" applyNumberFormat="0" applyBorder="0" applyAlignment="0" applyProtection="0"/>
    <xf numFmtId="0" fontId="30" fillId="63" borderId="0" applyNumberFormat="0" applyBorder="0" applyAlignment="0" applyProtection="0"/>
    <xf numFmtId="0" fontId="30" fillId="61" borderId="0" applyNumberFormat="0" applyBorder="0" applyAlignment="0" applyProtection="0"/>
    <xf numFmtId="0" fontId="70" fillId="32" borderId="0" applyNumberFormat="0" applyBorder="0" applyAlignment="0" applyProtection="0"/>
    <xf numFmtId="0" fontId="70" fillId="4" borderId="0" applyNumberFormat="0" applyBorder="0" applyAlignment="0" applyProtection="0"/>
    <xf numFmtId="0" fontId="70" fillId="28" borderId="0" applyNumberFormat="0" applyBorder="0" applyAlignment="0" applyProtection="0"/>
    <xf numFmtId="0" fontId="70" fillId="23" borderId="0" applyNumberFormat="0" applyBorder="0" applyAlignment="0" applyProtection="0"/>
    <xf numFmtId="0" fontId="70" fillId="32" borderId="0" applyNumberFormat="0" applyBorder="0" applyAlignment="0" applyProtection="0"/>
    <xf numFmtId="0" fontId="67" fillId="0" borderId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4" fontId="15" fillId="31" borderId="1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12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31" fillId="77" borderId="0" applyNumberFormat="0" applyBorder="0" applyAlignment="0" applyProtection="0"/>
    <xf numFmtId="0" fontId="31" fillId="78" borderId="0" applyNumberFormat="0" applyBorder="0" applyAlignment="0" applyProtection="0"/>
    <xf numFmtId="0" fontId="31" fillId="79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0" borderId="0" applyNumberFormat="0" applyBorder="0" applyAlignment="0" applyProtection="0"/>
    <xf numFmtId="0" fontId="45" fillId="58" borderId="28" applyNumberFormat="0" applyAlignment="0" applyProtection="0"/>
    <xf numFmtId="0" fontId="33" fillId="58" borderId="20" applyNumberFormat="0" applyAlignment="0" applyProtection="0"/>
    <xf numFmtId="0" fontId="34" fillId="81" borderId="21" applyNumberFormat="0" applyAlignment="0" applyProtection="0"/>
    <xf numFmtId="0" fontId="42" fillId="59" borderId="0" applyNumberFormat="0" applyBorder="0" applyAlignment="0" applyProtection="0"/>
    <xf numFmtId="0" fontId="8" fillId="0" borderId="0"/>
    <xf numFmtId="0" fontId="32" fillId="37" borderId="0" applyNumberFormat="0" applyBorder="0" applyAlignment="0" applyProtection="0"/>
    <xf numFmtId="4" fontId="68" fillId="29" borderId="32" applyNumberFormat="0" applyProtection="0">
      <alignment horizontal="right" vertical="center"/>
    </xf>
    <xf numFmtId="0" fontId="36" fillId="38" borderId="0" applyNumberFormat="0" applyBorder="0" applyAlignment="0" applyProtection="0"/>
    <xf numFmtId="0" fontId="66" fillId="96" borderId="0"/>
    <xf numFmtId="0" fontId="30" fillId="0" borderId="0"/>
    <xf numFmtId="0" fontId="30" fillId="16" borderId="0" applyNumberFormat="0" applyBorder="0" applyAlignment="0" applyProtection="0"/>
    <xf numFmtId="0" fontId="8" fillId="0" borderId="0"/>
    <xf numFmtId="0" fontId="25" fillId="0" borderId="0"/>
    <xf numFmtId="0" fontId="30" fillId="16" borderId="0" applyNumberFormat="0" applyBorder="0" applyAlignment="0" applyProtection="0"/>
    <xf numFmtId="0" fontId="8" fillId="0" borderId="0"/>
    <xf numFmtId="0" fontId="8" fillId="0" borderId="0"/>
    <xf numFmtId="0" fontId="68" fillId="95" borderId="3"/>
    <xf numFmtId="4" fontId="87" fillId="34" borderId="18" applyNumberFormat="0" applyProtection="0">
      <alignment horizontal="left" vertical="center" indent="1"/>
    </xf>
    <xf numFmtId="0" fontId="85" fillId="25" borderId="1" applyNumberFormat="0" applyProtection="0">
      <alignment horizontal="left" vertical="top" indent="1"/>
    </xf>
    <xf numFmtId="4" fontId="85" fillId="23" borderId="1" applyNumberFormat="0" applyProtection="0">
      <alignment horizontal="left" vertical="center" indent="1"/>
    </xf>
    <xf numFmtId="4" fontId="69" fillId="94" borderId="3" applyNumberFormat="0" applyProtection="0">
      <alignment vertical="center"/>
    </xf>
    <xf numFmtId="0" fontId="66" fillId="3" borderId="1" applyNumberFormat="0" applyProtection="0">
      <alignment horizontal="left" vertical="top" indent="1"/>
    </xf>
    <xf numFmtId="0" fontId="68" fillId="3" borderId="32" applyNumberFormat="0" applyProtection="0">
      <alignment horizontal="left" vertical="center" indent="1"/>
    </xf>
    <xf numFmtId="0" fontId="66" fillId="25" borderId="1" applyNumberFormat="0" applyProtection="0">
      <alignment horizontal="left" vertical="top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59" fillId="32" borderId="18" applyNumberFormat="0" applyProtection="0">
      <alignment horizontal="left" vertical="center" indent="1"/>
    </xf>
    <xf numFmtId="4" fontId="68" fillId="30" borderId="18" applyNumberFormat="0" applyProtection="0">
      <alignment horizontal="left" vertical="center" indent="1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26" borderId="18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86" fillId="24" borderId="1" applyNumberFormat="0" applyProtection="0">
      <alignment horizontal="left" vertical="top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25" fillId="0" borderId="0"/>
    <xf numFmtId="0" fontId="76" fillId="0" borderId="33" applyNumberFormat="0" applyFill="0" applyAlignment="0" applyProtection="0"/>
    <xf numFmtId="0" fontId="77" fillId="0" borderId="23" applyNumberFormat="0" applyFill="0" applyAlignment="0" applyProtection="0"/>
    <xf numFmtId="0" fontId="78" fillId="0" borderId="34" applyNumberFormat="0" applyFill="0" applyAlignment="0" applyProtection="0"/>
    <xf numFmtId="0" fontId="78" fillId="0" borderId="0" applyNumberFormat="0" applyFill="0" applyBorder="0" applyAlignment="0" applyProtection="0"/>
    <xf numFmtId="0" fontId="79" fillId="18" borderId="20" applyNumberFormat="0" applyAlignment="0" applyProtection="0"/>
    <xf numFmtId="0" fontId="80" fillId="0" borderId="35" applyNumberFormat="0" applyFill="0" applyAlignment="0" applyProtection="0"/>
    <xf numFmtId="0" fontId="67" fillId="0" borderId="0"/>
    <xf numFmtId="0" fontId="8" fillId="0" borderId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0" fontId="8" fillId="31" borderId="1" applyNumberFormat="0" applyProtection="0">
      <alignment horizontal="left" vertical="center" indent="1"/>
    </xf>
    <xf numFmtId="4" fontId="85" fillId="33" borderId="1" applyNumberFormat="0" applyProtection="0">
      <alignment vertical="center"/>
    </xf>
    <xf numFmtId="0" fontId="84" fillId="32" borderId="38" applyBorder="0"/>
    <xf numFmtId="0" fontId="8" fillId="0" borderId="0"/>
    <xf numFmtId="0" fontId="8" fillId="0" borderId="0"/>
    <xf numFmtId="0" fontId="67" fillId="0" borderId="0"/>
    <xf numFmtId="0" fontId="8" fillId="0" borderId="0"/>
    <xf numFmtId="168" fontId="30" fillId="0" borderId="0" applyFont="0" applyFill="0" applyBorder="0" applyAlignment="0" applyProtection="0"/>
    <xf numFmtId="181" fontId="8" fillId="0" borderId="0" applyFill="0" applyBorder="0" applyAlignment="0" applyProtection="0"/>
    <xf numFmtId="168" fontId="8" fillId="0" borderId="0" applyFill="0" applyBorder="0" applyAlignment="0" applyProtection="0"/>
    <xf numFmtId="181" fontId="8" fillId="0" borderId="0" applyFill="0" applyBorder="0" applyAlignment="0" applyProtection="0"/>
    <xf numFmtId="9" fontId="8" fillId="0" borderId="0" applyFill="0" applyBorder="0" applyAlignment="0" applyProtection="0"/>
    <xf numFmtId="4" fontId="88" fillId="22" borderId="32" applyNumberFormat="0" applyProtection="0">
      <alignment horizontal="right" vertical="center"/>
    </xf>
    <xf numFmtId="0" fontId="66" fillId="32" borderId="1" applyNumberFormat="0" applyProtection="0">
      <alignment horizontal="left" vertical="top" indent="1"/>
    </xf>
    <xf numFmtId="0" fontId="11" fillId="13" borderId="0" applyNumberFormat="0" applyBorder="0" applyAlignment="0" applyProtection="0"/>
    <xf numFmtId="4" fontId="68" fillId="27" borderId="32" applyNumberFormat="0" applyProtection="0">
      <alignment horizontal="right" vertical="center"/>
    </xf>
    <xf numFmtId="0" fontId="11" fillId="84" borderId="0" applyNumberFormat="0" applyBorder="0" applyAlignment="0" applyProtection="0"/>
    <xf numFmtId="0" fontId="15" fillId="4" borderId="0" applyNumberFormat="0" applyBorder="0" applyAlignment="0" applyProtection="0"/>
    <xf numFmtId="0" fontId="15" fillId="28" borderId="0" applyNumberFormat="0" applyBorder="0" applyAlignment="0" applyProtection="0"/>
    <xf numFmtId="0" fontId="8" fillId="0" borderId="0"/>
    <xf numFmtId="0" fontId="40" fillId="82" borderId="20" applyNumberFormat="0" applyAlignment="0" applyProtection="0"/>
    <xf numFmtId="4" fontId="59" fillId="32" borderId="18" applyNumberFormat="0" applyProtection="0">
      <alignment horizontal="left" vertical="center" indent="1"/>
    </xf>
    <xf numFmtId="0" fontId="12" fillId="9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168" fontId="30" fillId="0" borderId="0" applyFont="0" applyFill="0" applyBorder="0" applyAlignment="0" applyProtection="0"/>
    <xf numFmtId="0" fontId="85" fillId="33" borderId="1" applyNumberFormat="0" applyProtection="0">
      <alignment horizontal="left" vertical="top" indent="1"/>
    </xf>
    <xf numFmtId="0" fontId="25" fillId="0" borderId="0"/>
    <xf numFmtId="0" fontId="25" fillId="0" borderId="0"/>
    <xf numFmtId="0" fontId="15" fillId="23" borderId="0" applyNumberFormat="0" applyBorder="0" applyAlignment="0" applyProtection="0"/>
    <xf numFmtId="0" fontId="15" fillId="44" borderId="0" applyNumberFormat="0" applyBorder="0" applyAlignment="0" applyProtection="0"/>
    <xf numFmtId="0" fontId="30" fillId="63" borderId="0" applyNumberFormat="0" applyBorder="0" applyAlignment="0" applyProtection="0"/>
    <xf numFmtId="0" fontId="31" fillId="65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12" fillId="90" borderId="0" applyNumberFormat="0" applyBorder="0" applyAlignment="0" applyProtection="0"/>
    <xf numFmtId="0" fontId="10" fillId="83" borderId="0" applyNumberFormat="0" applyBorder="0" applyAlignment="0" applyProtection="0"/>
    <xf numFmtId="0" fontId="30" fillId="82" borderId="0" applyNumberFormat="0" applyBorder="0" applyAlignment="0" applyProtection="0"/>
    <xf numFmtId="0" fontId="8" fillId="0" borderId="0"/>
    <xf numFmtId="0" fontId="11" fillId="89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5" fillId="25" borderId="0" applyNumberFormat="0" applyBorder="0" applyAlignment="0" applyProtection="0"/>
    <xf numFmtId="0" fontId="75" fillId="76" borderId="0" applyNumberFormat="0" applyBorder="0" applyAlignment="0" applyProtection="0"/>
    <xf numFmtId="0" fontId="31" fillId="64" borderId="0" applyNumberFormat="0" applyBorder="0" applyAlignment="0" applyProtection="0"/>
    <xf numFmtId="0" fontId="11" fillId="71" borderId="0" applyNumberFormat="0" applyBorder="0" applyAlignment="0" applyProtection="0"/>
    <xf numFmtId="0" fontId="71" fillId="12" borderId="0" applyNumberFormat="0" applyBorder="0" applyAlignment="0" applyProtection="0"/>
    <xf numFmtId="0" fontId="72" fillId="75" borderId="20" applyNumberFormat="0" applyAlignment="0" applyProtection="0"/>
    <xf numFmtId="0" fontId="73" fillId="13" borderId="21" applyNumberFormat="0" applyAlignment="0" applyProtection="0"/>
    <xf numFmtId="0" fontId="81" fillId="18" borderId="0" applyNumberFormat="0" applyBorder="0" applyAlignment="0" applyProtection="0"/>
    <xf numFmtId="0" fontId="8" fillId="17" borderId="27" applyNumberFormat="0" applyFont="0" applyAlignment="0" applyProtection="0"/>
    <xf numFmtId="0" fontId="82" fillId="75" borderId="28" applyNumberFormat="0" applyAlignment="0" applyProtection="0"/>
    <xf numFmtId="0" fontId="11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85" borderId="0" applyNumberFormat="0" applyBorder="0" applyAlignment="0" applyProtection="0"/>
    <xf numFmtId="0" fontId="11" fillId="88" borderId="0" applyNumberFormat="0" applyBorder="0" applyAlignment="0" applyProtection="0"/>
    <xf numFmtId="0" fontId="10" fillId="87" borderId="0" applyNumberFormat="0" applyBorder="0" applyAlignment="0" applyProtection="0"/>
    <xf numFmtId="0" fontId="10" fillId="86" borderId="0" applyNumberFormat="0" applyBorder="0" applyAlignment="0" applyProtection="0"/>
    <xf numFmtId="0" fontId="11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85" borderId="0" applyNumberFormat="0" applyBorder="0" applyAlignment="0" applyProtection="0"/>
    <xf numFmtId="0" fontId="11" fillId="84" borderId="0" applyNumberFormat="0" applyBorder="0" applyAlignment="0" applyProtection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56" borderId="27" applyNumberFormat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4" fontId="17" fillId="31" borderId="1" applyNumberFormat="0" applyProtection="0">
      <alignment horizontal="right" vertical="center"/>
    </xf>
    <xf numFmtId="4" fontId="15" fillId="25" borderId="1" applyNumberFormat="0" applyProtection="0">
      <alignment horizontal="left" vertical="center" indent="1"/>
    </xf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11" fillId="7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10" fillId="16" borderId="0" applyNumberFormat="0" applyBorder="0" applyAlignment="0" applyProtection="0"/>
    <xf numFmtId="0" fontId="74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3" borderId="0" applyNumberFormat="0" applyBorder="0" applyAlignment="0" applyProtection="0"/>
    <xf numFmtId="0" fontId="25" fillId="0" borderId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25" fillId="0" borderId="0"/>
    <xf numFmtId="0" fontId="11" fillId="74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0" fontId="11" fillId="70" borderId="0" applyNumberFormat="0" applyBorder="0" applyAlignment="0" applyProtection="0"/>
    <xf numFmtId="0" fontId="25" fillId="0" borderId="0"/>
    <xf numFmtId="0" fontId="67" fillId="0" borderId="0"/>
    <xf numFmtId="0" fontId="25" fillId="0" borderId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25" fillId="0" borderId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25" fillId="0" borderId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0" borderId="0" applyNumberFormat="0" applyBorder="0" applyAlignment="0" applyProtection="0"/>
    <xf numFmtId="0" fontId="11" fillId="7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0" fontId="67" fillId="0" borderId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11" fillId="70" borderId="0" applyNumberFormat="0" applyBorder="0" applyAlignment="0" applyProtection="0"/>
    <xf numFmtId="0" fontId="11" fillId="72" borderId="0" applyNumberFormat="0" applyBorder="0" applyAlignment="0" applyProtection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73" borderId="0" applyNumberFormat="0" applyBorder="0" applyAlignment="0" applyProtection="0"/>
    <xf numFmtId="0" fontId="67" fillId="0" borderId="0"/>
    <xf numFmtId="0" fontId="67" fillId="0" borderId="0"/>
    <xf numFmtId="0" fontId="11" fillId="1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6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0" fontId="11" fillId="71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4" borderId="0" applyNumberFormat="0" applyBorder="0" applyAlignment="0" applyProtection="0"/>
    <xf numFmtId="0" fontId="11" fillId="73" borderId="0" applyNumberFormat="0" applyBorder="0" applyAlignment="0" applyProtection="0"/>
    <xf numFmtId="0" fontId="11" fillId="74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7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4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2" borderId="0" applyNumberFormat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1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25" fillId="0" borderId="0"/>
    <xf numFmtId="0" fontId="11" fillId="73" borderId="0" applyNumberFormat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73" borderId="0" applyNumberFormat="0" applyBorder="0" applyAlignment="0" applyProtection="0"/>
    <xf numFmtId="0" fontId="11" fillId="13" borderId="0" applyNumberFormat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168" fontId="2" fillId="0" borderId="0" applyFont="0" applyFill="0" applyBorder="0" applyAlignment="0" applyProtection="0"/>
    <xf numFmtId="0" fontId="67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0" fontId="11" fillId="72" borderId="0" applyNumberFormat="0" applyBorder="0" applyAlignment="0" applyProtection="0"/>
    <xf numFmtId="0" fontId="11" fillId="7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70" borderId="0" applyNumberFormat="0" applyBorder="0" applyAlignment="0" applyProtection="0"/>
    <xf numFmtId="0" fontId="1" fillId="0" borderId="0"/>
    <xf numFmtId="0" fontId="67" fillId="0" borderId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0" fontId="25" fillId="0" borderId="0"/>
    <xf numFmtId="0" fontId="11" fillId="70" borderId="0" applyNumberFormat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0" fontId="25" fillId="0" borderId="0"/>
    <xf numFmtId="182" fontId="66" fillId="0" borderId="0">
      <alignment vertical="top"/>
    </xf>
    <xf numFmtId="182" fontId="66" fillId="0" borderId="0">
      <alignment vertical="top"/>
    </xf>
    <xf numFmtId="183" fontId="8" fillId="0" borderId="0" applyFill="0" applyBorder="0" applyAlignment="0" applyProtection="0"/>
    <xf numFmtId="168" fontId="8" fillId="0" borderId="0" applyFill="0" applyBorder="0" applyAlignment="0" applyProtection="0"/>
    <xf numFmtId="0" fontId="64" fillId="0" borderId="0"/>
    <xf numFmtId="0" fontId="6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66" fillId="0" borderId="0">
      <alignment vertical="top"/>
    </xf>
    <xf numFmtId="182" fontId="66" fillId="0" borderId="0">
      <alignment vertical="top"/>
    </xf>
    <xf numFmtId="182" fontId="66" fillId="0" borderId="0">
      <alignment vertical="top"/>
    </xf>
    <xf numFmtId="168" fontId="8" fillId="0" borderId="0" applyFill="0" applyBorder="0" applyAlignment="0" applyProtection="0"/>
    <xf numFmtId="185" fontId="90" fillId="97" borderId="0">
      <alignment horizontal="center" vertical="center"/>
    </xf>
    <xf numFmtId="188" fontId="91" fillId="0" borderId="7" applyFont="0" applyFill="0">
      <alignment horizontal="right" vertical="center"/>
      <protection locked="0"/>
    </xf>
    <xf numFmtId="188" fontId="91" fillId="0" borderId="0" applyFont="0" applyBorder="0" applyProtection="0">
      <alignment vertical="center"/>
    </xf>
    <xf numFmtId="185" fontId="8" fillId="0" borderId="0" applyNumberFormat="0" applyFont="0" applyAlignment="0">
      <alignment horizontal="center" vertical="center"/>
    </xf>
    <xf numFmtId="39" fontId="92" fillId="98" borderId="0" applyNumberFormat="0" applyBorder="0">
      <alignment vertical="center"/>
    </xf>
    <xf numFmtId="0" fontId="25" fillId="0" borderId="0">
      <alignment horizontal="left"/>
    </xf>
    <xf numFmtId="186" fontId="93" fillId="99" borderId="3">
      <alignment vertical="center"/>
    </xf>
    <xf numFmtId="186" fontId="93" fillId="100" borderId="3">
      <alignment vertical="center"/>
    </xf>
    <xf numFmtId="37" fontId="94" fillId="101" borderId="3">
      <alignment horizontal="center"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>
      <alignment wrapText="1"/>
    </xf>
    <xf numFmtId="184" fontId="25" fillId="53" borderId="3" applyBorder="0">
      <alignment horizontal="center" vertical="center"/>
    </xf>
    <xf numFmtId="0" fontId="92" fillId="102" borderId="3">
      <alignment horizontal="center" vertical="center" wrapText="1"/>
      <protection locked="0"/>
    </xf>
    <xf numFmtId="184" fontId="25" fillId="103" borderId="3">
      <alignment horizontal="center" vertical="center"/>
      <protection locked="0"/>
    </xf>
    <xf numFmtId="186" fontId="8" fillId="104" borderId="3">
      <alignment vertical="center"/>
    </xf>
    <xf numFmtId="185" fontId="95" fillId="105" borderId="10" applyBorder="0" applyAlignment="0">
      <alignment horizontal="left" indent="1"/>
    </xf>
    <xf numFmtId="0" fontId="96" fillId="98" borderId="3" applyFont="0" applyBorder="0" applyAlignment="0">
      <alignment horizontal="center" vertical="center"/>
    </xf>
    <xf numFmtId="0" fontId="97" fillId="98" borderId="0">
      <alignment vertical="center"/>
    </xf>
    <xf numFmtId="186" fontId="98" fillId="104" borderId="3">
      <alignment horizontal="center" vertical="center" wrapText="1"/>
      <protection locked="0"/>
    </xf>
    <xf numFmtId="0" fontId="8" fillId="0" borderId="0">
      <alignment vertical="center"/>
    </xf>
    <xf numFmtId="187" fontId="8" fillId="97" borderId="3">
      <alignment vertical="center"/>
    </xf>
    <xf numFmtId="186" fontId="8" fillId="51" borderId="39" applyNumberFormat="0" applyFont="0" applyAlignment="0">
      <alignment horizontal="left"/>
    </xf>
    <xf numFmtId="49" fontId="99" fillId="98" borderId="3" applyNumberFormat="0" applyBorder="0">
      <alignment horizontal="center" vertical="center" wrapText="1"/>
    </xf>
    <xf numFmtId="186" fontId="100" fillId="101" borderId="17">
      <alignment horizontal="center" vertical="center"/>
    </xf>
    <xf numFmtId="0" fontId="59" fillId="106" borderId="26">
      <alignment vertical="center"/>
      <protection locked="0"/>
    </xf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6" fontId="8" fillId="107" borderId="3" applyNumberFormat="0" applyFill="0" applyBorder="0" applyProtection="0">
      <alignment vertical="center"/>
      <protection locked="0"/>
    </xf>
    <xf numFmtId="0" fontId="101" fillId="0" borderId="0">
      <alignment horizontal="left"/>
    </xf>
    <xf numFmtId="0" fontId="102" fillId="98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182" fontId="66" fillId="0" borderId="0">
      <alignment vertical="top"/>
    </xf>
    <xf numFmtId="0" fontId="119" fillId="0" borderId="0"/>
    <xf numFmtId="0" fontId="30" fillId="44" borderId="0" applyNumberFormat="0" applyBorder="0" applyAlignment="0" applyProtection="0"/>
    <xf numFmtId="0" fontId="40" fillId="44" borderId="20" applyNumberFormat="0" applyAlignment="0" applyProtection="0"/>
    <xf numFmtId="0" fontId="119" fillId="33" borderId="27" applyNumberFormat="0" applyFont="0" applyAlignment="0" applyProtection="0"/>
    <xf numFmtId="9" fontId="1" fillId="0" borderId="0" applyFont="0" applyFill="0" applyBorder="0" applyAlignment="0" applyProtection="0"/>
    <xf numFmtId="0" fontId="8" fillId="22" borderId="59" applyNumberFormat="0">
      <protection locked="0"/>
    </xf>
    <xf numFmtId="4" fontId="6" fillId="35" borderId="59" applyBorder="0">
      <alignment horizontal="right"/>
    </xf>
    <xf numFmtId="0" fontId="15" fillId="25" borderId="60" applyNumberFormat="0" applyProtection="0">
      <alignment horizontal="left" vertical="top" indent="1"/>
    </xf>
    <xf numFmtId="0" fontId="8" fillId="31" borderId="60" applyNumberFormat="0" applyProtection="0">
      <alignment horizontal="left" vertical="top" indent="1"/>
    </xf>
    <xf numFmtId="0" fontId="8" fillId="3" borderId="60" applyNumberFormat="0" applyProtection="0">
      <alignment horizontal="left" vertical="center" indent="1"/>
    </xf>
    <xf numFmtId="0" fontId="8" fillId="25" borderId="60" applyNumberFormat="0" applyProtection="0">
      <alignment horizontal="left" vertical="center" indent="1"/>
    </xf>
    <xf numFmtId="0" fontId="8" fillId="32" borderId="60" applyNumberFormat="0" applyProtection="0">
      <alignment horizontal="left" vertical="center" indent="1"/>
    </xf>
    <xf numFmtId="4" fontId="15" fillId="29" borderId="60" applyNumberFormat="0" applyProtection="0">
      <alignment horizontal="right" vertical="center"/>
    </xf>
    <xf numFmtId="4" fontId="13" fillId="24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0" fontId="85" fillId="33" borderId="60" applyNumberFormat="0" applyProtection="0">
      <alignment horizontal="left" vertical="top" indent="1"/>
    </xf>
    <xf numFmtId="0" fontId="66" fillId="32" borderId="60" applyNumberFormat="0" applyProtection="0">
      <alignment horizontal="left" vertical="top" indent="1"/>
    </xf>
    <xf numFmtId="4" fontId="85" fillId="33" borderId="60" applyNumberFormat="0" applyProtection="0">
      <alignment vertical="center"/>
    </xf>
    <xf numFmtId="0" fontId="8" fillId="31" borderId="60" applyNumberFormat="0" applyProtection="0">
      <alignment horizontal="left" vertical="center" indent="1"/>
    </xf>
    <xf numFmtId="0" fontId="86" fillId="24" borderId="60" applyNumberFormat="0" applyProtection="0">
      <alignment horizontal="left" vertical="top" indent="1"/>
    </xf>
    <xf numFmtId="0" fontId="66" fillId="25" borderId="60" applyNumberFormat="0" applyProtection="0">
      <alignment horizontal="left" vertical="top" indent="1"/>
    </xf>
    <xf numFmtId="0" fontId="66" fillId="3" borderId="60" applyNumberFormat="0" applyProtection="0">
      <alignment horizontal="left" vertical="top" indent="1"/>
    </xf>
    <xf numFmtId="4" fontId="85" fillId="23" borderId="60" applyNumberFormat="0" applyProtection="0">
      <alignment horizontal="left" vertical="center" indent="1"/>
    </xf>
    <xf numFmtId="0" fontId="85" fillId="25" borderId="60" applyNumberFormat="0" applyProtection="0">
      <alignment horizontal="left" vertical="top" indent="1"/>
    </xf>
    <xf numFmtId="0" fontId="68" fillId="95" borderId="61"/>
    <xf numFmtId="4" fontId="15" fillId="31" borderId="60" applyNumberFormat="0" applyProtection="0">
      <alignment horizontal="right" vertical="center"/>
    </xf>
    <xf numFmtId="0" fontId="66" fillId="31" borderId="60" applyNumberFormat="0" applyProtection="0">
      <alignment horizontal="left" vertical="top" indent="1"/>
    </xf>
    <xf numFmtId="0" fontId="2" fillId="0" borderId="61">
      <alignment horizontal="center" vertical="center" wrapText="1"/>
    </xf>
    <xf numFmtId="0" fontId="2" fillId="0" borderId="59">
      <alignment horizontal="center" vertical="center" wrapText="1"/>
    </xf>
    <xf numFmtId="4" fontId="15" fillId="25" borderId="60" applyNumberFormat="0" applyProtection="0">
      <alignment horizontal="left" vertical="center" indent="1"/>
    </xf>
    <xf numFmtId="4" fontId="17" fillId="31" borderId="60" applyNumberFormat="0" applyProtection="0">
      <alignment horizontal="right" vertical="center"/>
    </xf>
    <xf numFmtId="4" fontId="15" fillId="31" borderId="60" applyNumberFormat="0" applyProtection="0">
      <alignment horizontal="right" vertical="center"/>
    </xf>
    <xf numFmtId="0" fontId="15" fillId="33" borderId="60" applyNumberFormat="0" applyProtection="0">
      <alignment horizontal="left" vertical="top" indent="1"/>
    </xf>
    <xf numFmtId="4" fontId="15" fillId="33" borderId="60" applyNumberFormat="0" applyProtection="0">
      <alignment horizontal="left" vertical="center" indent="1"/>
    </xf>
    <xf numFmtId="4" fontId="17" fillId="33" borderId="60" applyNumberFormat="0" applyProtection="0">
      <alignment vertical="center"/>
    </xf>
    <xf numFmtId="4" fontId="15" fillId="33" borderId="60" applyNumberFormat="0" applyProtection="0">
      <alignment vertical="center"/>
    </xf>
    <xf numFmtId="4" fontId="6" fillId="57" borderId="59" applyFont="0" applyBorder="0">
      <alignment horizontal="right"/>
    </xf>
    <xf numFmtId="0" fontId="24" fillId="0" borderId="59">
      <alignment horizontal="center"/>
    </xf>
    <xf numFmtId="0" fontId="24" fillId="0" borderId="59">
      <alignment horizontal="center"/>
    </xf>
    <xf numFmtId="0" fontId="24" fillId="0" borderId="59">
      <alignment horizontal="center" wrapText="1"/>
    </xf>
    <xf numFmtId="0" fontId="24" fillId="0" borderId="59">
      <alignment horizontal="center" wrapText="1"/>
    </xf>
    <xf numFmtId="0" fontId="24" fillId="0" borderId="59">
      <alignment horizontal="center"/>
    </xf>
    <xf numFmtId="0" fontId="24" fillId="0" borderId="59">
      <alignment horizontal="center" wrapText="1"/>
    </xf>
    <xf numFmtId="0" fontId="2" fillId="51" borderId="59" applyNumberFormat="0" applyAlignment="0">
      <alignment horizontal="left"/>
    </xf>
    <xf numFmtId="0" fontId="2" fillId="51" borderId="59" applyNumberFormat="0" applyAlignment="0">
      <alignment horizontal="left"/>
    </xf>
    <xf numFmtId="4" fontId="19" fillId="31" borderId="60" applyNumberFormat="0" applyProtection="0">
      <alignment horizontal="right" vertical="center"/>
    </xf>
    <xf numFmtId="4" fontId="14" fillId="24" borderId="60" applyNumberFormat="0" applyProtection="0">
      <alignment vertical="center"/>
    </xf>
    <xf numFmtId="4" fontId="15" fillId="28" borderId="60" applyNumberFormat="0" applyProtection="0">
      <alignment horizontal="right" vertical="center"/>
    </xf>
    <xf numFmtId="4" fontId="6" fillId="57" borderId="61" applyFont="0" applyBorder="0">
      <alignment horizontal="right"/>
    </xf>
    <xf numFmtId="4" fontId="15" fillId="26" borderId="60" applyNumberFormat="0" applyProtection="0">
      <alignment horizontal="right" vertical="center"/>
    </xf>
    <xf numFmtId="4" fontId="15" fillId="25" borderId="60" applyNumberFormat="0" applyProtection="0">
      <alignment horizontal="left" vertical="center" indent="1"/>
    </xf>
    <xf numFmtId="4" fontId="69" fillId="94" borderId="61" applyNumberFormat="0" applyProtection="0">
      <alignment vertical="center"/>
    </xf>
    <xf numFmtId="0" fontId="24" fillId="0" borderId="61">
      <alignment horizontal="center"/>
    </xf>
    <xf numFmtId="0" fontId="68" fillId="95" borderId="59"/>
    <xf numFmtId="4" fontId="69" fillId="94" borderId="59" applyNumberFormat="0" applyProtection="0">
      <alignment vertical="center"/>
    </xf>
    <xf numFmtId="0" fontId="13" fillId="24" borderId="60" applyNumberFormat="0" applyProtection="0">
      <alignment horizontal="left" vertical="top" indent="1"/>
    </xf>
    <xf numFmtId="0" fontId="8" fillId="31" borderId="60" applyNumberFormat="0" applyProtection="0">
      <alignment horizontal="left" vertical="center" indent="1"/>
    </xf>
    <xf numFmtId="4" fontId="15" fillId="27" borderId="60" applyNumberFormat="0" applyProtection="0">
      <alignment horizontal="right" vertical="center"/>
    </xf>
    <xf numFmtId="4" fontId="15" fillId="2" borderId="60" applyNumberFormat="0" applyProtection="0">
      <alignment horizontal="right" vertical="center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8" fillId="25" borderId="60" applyNumberFormat="0" applyProtection="0">
      <alignment horizontal="left" vertical="top" indent="1"/>
    </xf>
    <xf numFmtId="4" fontId="15" fillId="5" borderId="60" applyNumberFormat="0" applyProtection="0">
      <alignment horizontal="right" vertical="center"/>
    </xf>
    <xf numFmtId="0" fontId="8" fillId="3" borderId="60" applyNumberFormat="0" applyProtection="0">
      <alignment horizontal="left" vertical="top" indent="1"/>
    </xf>
    <xf numFmtId="4" fontId="13" fillId="24" borderId="60" applyNumberFormat="0" applyProtection="0">
      <alignment vertical="center"/>
    </xf>
    <xf numFmtId="0" fontId="8" fillId="32" borderId="60" applyNumberFormat="0" applyProtection="0">
      <alignment horizontal="left" vertical="top" indent="1"/>
    </xf>
    <xf numFmtId="4" fontId="15" fillId="25" borderId="60" applyNumberFormat="0" applyProtection="0">
      <alignment horizontal="right" vertical="center"/>
    </xf>
    <xf numFmtId="4" fontId="6" fillId="35" borderId="61" applyBorder="0">
      <alignment horizontal="right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0" fontId="8" fillId="22" borderId="61" applyNumberFormat="0">
      <protection locked="0"/>
    </xf>
    <xf numFmtId="4" fontId="15" fillId="4" borderId="60" applyNumberFormat="0" applyProtection="0">
      <alignment horizontal="right" vertical="center"/>
    </xf>
    <xf numFmtId="4" fontId="15" fillId="6" borderId="60" applyNumberFormat="0" applyProtection="0">
      <alignment horizontal="right" vertical="center"/>
    </xf>
    <xf numFmtId="4" fontId="15" fillId="7" borderId="60" applyNumberFormat="0" applyProtection="0">
      <alignment horizontal="right" vertical="center"/>
    </xf>
    <xf numFmtId="38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86" fontId="93" fillId="100" borderId="59">
      <alignment vertical="center"/>
    </xf>
    <xf numFmtId="37" fontId="94" fillId="101" borderId="59">
      <alignment horizontal="center" vertical="center"/>
    </xf>
    <xf numFmtId="0" fontId="92" fillId="102" borderId="59">
      <alignment horizontal="center" vertical="center" wrapText="1"/>
      <protection locked="0"/>
    </xf>
    <xf numFmtId="186" fontId="98" fillId="104" borderId="59">
      <alignment horizontal="center" vertical="center" wrapText="1"/>
      <protection locked="0"/>
    </xf>
    <xf numFmtId="186" fontId="8" fillId="107" borderId="59" applyNumberFormat="0" applyFill="0" applyBorder="0" applyProtection="0">
      <alignment vertical="center"/>
      <protection locked="0"/>
    </xf>
    <xf numFmtId="38" fontId="66" fillId="0" borderId="0">
      <alignment vertical="top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0" fontId="1" fillId="0" borderId="0"/>
    <xf numFmtId="4" fontId="59" fillId="32" borderId="72" applyNumberFormat="0" applyProtection="0">
      <alignment horizontal="left" vertical="center" indent="1"/>
    </xf>
    <xf numFmtId="4" fontId="68" fillId="26" borderId="72" applyNumberFormat="0" applyProtection="0">
      <alignment horizontal="right" vertical="center"/>
    </xf>
    <xf numFmtId="4" fontId="68" fillId="30" borderId="72" applyNumberFormat="0" applyProtection="0">
      <alignment horizontal="left" vertical="center" indent="1"/>
    </xf>
    <xf numFmtId="4" fontId="59" fillId="32" borderId="72" applyNumberFormat="0" applyProtection="0">
      <alignment horizontal="left" vertical="center" indent="1"/>
    </xf>
    <xf numFmtId="4" fontId="68" fillId="31" borderId="72" applyNumberFormat="0" applyProtection="0">
      <alignment horizontal="left" vertical="center" indent="1"/>
    </xf>
    <xf numFmtId="4" fontId="68" fillId="25" borderId="72" applyNumberFormat="0" applyProtection="0">
      <alignment horizontal="left" vertical="center" indent="1"/>
    </xf>
    <xf numFmtId="4" fontId="87" fillId="34" borderId="72" applyNumberFormat="0" applyProtection="0">
      <alignment horizontal="left" vertical="center" indent="1"/>
    </xf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33" fillId="23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40" fillId="44" borderId="65" applyNumberFormat="0" applyAlignment="0" applyProtection="0"/>
    <xf numFmtId="0" fontId="2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30" fillId="33" borderId="66" applyNumberFormat="0" applyFon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45" fillId="23" borderId="67" applyNumberFormat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51" fillId="0" borderId="68" applyNumberFormat="0" applyFill="0" applyAlignment="0" applyProtection="0"/>
    <xf numFmtId="0" fontId="40" fillId="16" borderId="65" applyNumberFormat="0" applyAlignment="0" applyProtection="0"/>
    <xf numFmtId="0" fontId="45" fillId="23" borderId="67" applyNumberFormat="0" applyAlignment="0" applyProtection="0"/>
    <xf numFmtId="0" fontId="33" fillId="23" borderId="65" applyNumberFormat="0" applyAlignment="0" applyProtection="0"/>
    <xf numFmtId="0" fontId="51" fillId="0" borderId="68" applyNumberFormat="0" applyFill="0" applyAlignment="0" applyProtection="0"/>
    <xf numFmtId="0" fontId="8" fillId="56" borderId="66" applyNumberFormat="0" applyAlignment="0" applyProtection="0"/>
    <xf numFmtId="0" fontId="8" fillId="56" borderId="66" applyNumberFormat="0" applyAlignment="0" applyProtection="0"/>
    <xf numFmtId="0" fontId="40" fillId="16" borderId="65" applyNumberFormat="0" applyAlignment="0" applyProtection="0"/>
    <xf numFmtId="4" fontId="68" fillId="24" borderId="69" applyNumberFormat="0" applyProtection="0">
      <alignment vertical="center"/>
    </xf>
    <xf numFmtId="4" fontId="68" fillId="5" borderId="69" applyNumberFormat="0" applyProtection="0">
      <alignment horizontal="right" vertical="center"/>
    </xf>
    <xf numFmtId="4" fontId="68" fillId="28" borderId="69" applyNumberFormat="0" applyProtection="0">
      <alignment horizontal="right" vertical="center"/>
    </xf>
    <xf numFmtId="0" fontId="12" fillId="0" borderId="70" applyNumberFormat="0" applyFill="0" applyAlignment="0" applyProtection="0"/>
    <xf numFmtId="0" fontId="45" fillId="58" borderId="67" applyNumberFormat="0" applyAlignment="0" applyProtection="0"/>
    <xf numFmtId="0" fontId="33" fillId="58" borderId="65" applyNumberFormat="0" applyAlignment="0" applyProtection="0"/>
    <xf numFmtId="4" fontId="68" fillId="29" borderId="69" applyNumberFormat="0" applyProtection="0">
      <alignment horizontal="right" vertical="center"/>
    </xf>
    <xf numFmtId="0" fontId="68" fillId="3" borderId="69" applyNumberFormat="0" applyProtection="0">
      <alignment horizontal="left" vertical="center" indent="1"/>
    </xf>
    <xf numFmtId="0" fontId="68" fillId="93" borderId="69" applyNumberFormat="0" applyProtection="0">
      <alignment horizontal="left" vertical="center" indent="1"/>
    </xf>
    <xf numFmtId="0" fontId="68" fillId="23" borderId="69" applyNumberFormat="0" applyProtection="0">
      <alignment horizontal="left" vertical="center" indent="1"/>
    </xf>
    <xf numFmtId="4" fontId="68" fillId="25" borderId="69" applyNumberFormat="0" applyProtection="0">
      <alignment horizontal="right" vertical="center"/>
    </xf>
    <xf numFmtId="4" fontId="68" fillId="7" borderId="69" applyNumberFormat="0" applyProtection="0">
      <alignment horizontal="right" vertical="center"/>
    </xf>
    <xf numFmtId="4" fontId="68" fillId="6" borderId="69" applyNumberFormat="0" applyProtection="0">
      <alignment horizontal="right" vertical="center"/>
    </xf>
    <xf numFmtId="4" fontId="68" fillId="92" borderId="69" applyNumberFormat="0" applyProtection="0">
      <alignment horizontal="right" vertical="center"/>
    </xf>
    <xf numFmtId="4" fontId="68" fillId="2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4" fontId="68" fillId="35" borderId="69" applyNumberFormat="0" applyProtection="0">
      <alignment horizontal="left" vertical="center" indent="1"/>
    </xf>
    <xf numFmtId="4" fontId="69" fillId="35" borderId="69" applyNumberFormat="0" applyProtection="0">
      <alignment vertical="center"/>
    </xf>
    <xf numFmtId="0" fontId="79" fillId="18" borderId="65" applyNumberFormat="0" applyAlignment="0" applyProtection="0"/>
    <xf numFmtId="0" fontId="84" fillId="32" borderId="71" applyBorder="0"/>
    <xf numFmtId="4" fontId="88" fillId="22" borderId="69" applyNumberFormat="0" applyProtection="0">
      <alignment horizontal="right" vertical="center"/>
    </xf>
    <xf numFmtId="4" fontId="68" fillId="27" borderId="69" applyNumberFormat="0" applyProtection="0">
      <alignment horizontal="right" vertical="center"/>
    </xf>
    <xf numFmtId="0" fontId="40" fillId="82" borderId="65" applyNumberFormat="0" applyAlignment="0" applyProtection="0"/>
    <xf numFmtId="0" fontId="72" fillId="75" borderId="65" applyNumberFormat="0" applyAlignment="0" applyProtection="0"/>
    <xf numFmtId="0" fontId="8" fillId="17" borderId="66" applyNumberFormat="0" applyFont="0" applyAlignment="0" applyProtection="0"/>
    <xf numFmtId="0" fontId="82" fillId="75" borderId="67" applyNumberFormat="0" applyAlignment="0" applyProtection="0"/>
    <xf numFmtId="0" fontId="8" fillId="56" borderId="66" applyNumberFormat="0" applyAlignment="0" applyProtection="0"/>
    <xf numFmtId="0" fontId="68" fillId="31" borderId="69" applyNumberFormat="0" applyProtection="0">
      <alignment horizontal="left" vertical="center" indent="1"/>
    </xf>
    <xf numFmtId="4" fontId="68" fillId="0" borderId="69" applyNumberFormat="0" applyProtection="0">
      <alignment horizontal="right" vertical="center"/>
    </xf>
    <xf numFmtId="4" fontId="69" fillId="51" borderId="69" applyNumberFormat="0" applyProtection="0">
      <alignment horizontal="right" vertical="center"/>
    </xf>
    <xf numFmtId="4" fontId="68" fillId="47" borderId="69" applyNumberFormat="0" applyProtection="0">
      <alignment horizontal="left" vertical="center" indent="1"/>
    </xf>
    <xf numFmtId="0" fontId="40" fillId="44" borderId="65" applyNumberFormat="0" applyAlignment="0" applyProtection="0"/>
    <xf numFmtId="0" fontId="119" fillId="33" borderId="66" applyNumberFormat="0" applyFont="0" applyAlignment="0" applyProtection="0"/>
    <xf numFmtId="0" fontId="8" fillId="22" borderId="61" applyNumberFormat="0">
      <protection locked="0"/>
    </xf>
    <xf numFmtId="4" fontId="6" fillId="35" borderId="61" applyBorder="0">
      <alignment horizontal="right"/>
    </xf>
    <xf numFmtId="0" fontId="2" fillId="0" borderId="61">
      <alignment horizontal="center" vertical="center" wrapText="1"/>
    </xf>
    <xf numFmtId="4" fontId="6" fillId="57" borderId="61" applyFont="0" applyBorder="0">
      <alignment horizontal="right"/>
    </xf>
    <xf numFmtId="0" fontId="24" fillId="0" borderId="61">
      <alignment horizontal="center"/>
    </xf>
    <xf numFmtId="0" fontId="24" fillId="0" borderId="61">
      <alignment horizontal="center"/>
    </xf>
    <xf numFmtId="0" fontId="24" fillId="0" borderId="61">
      <alignment horizontal="center" wrapText="1"/>
    </xf>
    <xf numFmtId="0" fontId="24" fillId="0" borderId="61">
      <alignment horizontal="center" wrapText="1"/>
    </xf>
    <xf numFmtId="0" fontId="24" fillId="0" borderId="61">
      <alignment horizontal="center"/>
    </xf>
    <xf numFmtId="0" fontId="24" fillId="0" borderId="61">
      <alignment horizontal="center" wrapText="1"/>
    </xf>
    <xf numFmtId="0" fontId="2" fillId="51" borderId="61" applyNumberFormat="0" applyAlignment="0">
      <alignment horizontal="left"/>
    </xf>
    <xf numFmtId="0" fontId="2" fillId="51" borderId="61" applyNumberFormat="0" applyAlignment="0">
      <alignment horizontal="left"/>
    </xf>
    <xf numFmtId="0" fontId="68" fillId="95" borderId="61"/>
    <xf numFmtId="4" fontId="69" fillId="94" borderId="61" applyNumberFormat="0" applyProtection="0">
      <alignment vertical="center"/>
    </xf>
    <xf numFmtId="186" fontId="93" fillId="100" borderId="61">
      <alignment vertical="center"/>
    </xf>
    <xf numFmtId="37" fontId="94" fillId="101" borderId="61">
      <alignment horizontal="center" vertical="center"/>
    </xf>
    <xf numFmtId="0" fontId="92" fillId="102" borderId="61">
      <alignment horizontal="center" vertical="center" wrapText="1"/>
      <protection locked="0"/>
    </xf>
    <xf numFmtId="186" fontId="98" fillId="104" borderId="61">
      <alignment horizontal="center" vertical="center" wrapText="1"/>
      <protection locked="0"/>
    </xf>
    <xf numFmtId="186" fontId="8" fillId="107" borderId="61" applyNumberFormat="0" applyFill="0" applyBorder="0" applyProtection="0">
      <alignment vertical="center"/>
      <protection locked="0"/>
    </xf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8" fillId="0" borderId="0"/>
    <xf numFmtId="0" fontId="6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127" fillId="0" borderId="0" applyFont="0" applyFill="0" applyBorder="0" applyAlignment="0" applyProtection="0"/>
    <xf numFmtId="0" fontId="127" fillId="0" borderId="0"/>
    <xf numFmtId="0" fontId="129" fillId="0" borderId="0"/>
    <xf numFmtId="0" fontId="12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0" fontId="6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" fillId="0" borderId="0"/>
    <xf numFmtId="0" fontId="67" fillId="0" borderId="0"/>
    <xf numFmtId="0" fontId="1" fillId="0" borderId="0"/>
    <xf numFmtId="0" fontId="131" fillId="0" borderId="0"/>
    <xf numFmtId="3" fontId="2" fillId="0" borderId="95" applyFont="0" applyBorder="0">
      <alignment horizontal="center" vertical="center"/>
    </xf>
    <xf numFmtId="205" fontId="2" fillId="0" borderId="0" applyFont="0" applyAlignment="0">
      <alignment horizontal="center"/>
    </xf>
    <xf numFmtId="0" fontId="3" fillId="0" borderId="0"/>
    <xf numFmtId="0" fontId="2" fillId="0" borderId="0">
      <alignment wrapText="1"/>
    </xf>
    <xf numFmtId="0" fontId="1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131" fillId="0" borderId="0"/>
    <xf numFmtId="3" fontId="2" fillId="0" borderId="0" applyFont="0" applyBorder="0">
      <alignment horizontal="center"/>
    </xf>
    <xf numFmtId="0" fontId="1" fillId="0" borderId="0"/>
    <xf numFmtId="0" fontId="67" fillId="0" borderId="0"/>
    <xf numFmtId="9" fontId="1" fillId="0" borderId="0" applyFont="0" applyFill="0" applyBorder="0" applyAlignment="0" applyProtection="0"/>
    <xf numFmtId="0" fontId="132" fillId="0" borderId="0">
      <alignment vertical="center"/>
    </xf>
    <xf numFmtId="43" fontId="59" fillId="0" borderId="0" applyFont="0" applyFill="0" applyBorder="0" applyAlignment="0" applyProtection="0"/>
    <xf numFmtId="0" fontId="133" fillId="51" borderId="0">
      <alignment vertical="center"/>
    </xf>
    <xf numFmtId="0" fontId="59" fillId="0" borderId="0"/>
    <xf numFmtId="0" fontId="134" fillId="117" borderId="0"/>
    <xf numFmtId="14" fontId="135" fillId="0" borderId="96">
      <alignment horizontal="left"/>
      <protection locked="0"/>
    </xf>
    <xf numFmtId="0" fontId="136" fillId="0" borderId="96">
      <alignment wrapText="1"/>
    </xf>
    <xf numFmtId="0" fontId="1" fillId="0" borderId="0"/>
    <xf numFmtId="4" fontId="13" fillId="24" borderId="108" applyNumberFormat="0" applyProtection="0">
      <alignment vertical="center"/>
    </xf>
    <xf numFmtId="4" fontId="14" fillId="24" borderId="108" applyNumberFormat="0" applyProtection="0">
      <alignment vertical="center"/>
    </xf>
    <xf numFmtId="4" fontId="13" fillId="24" borderId="108" applyNumberFormat="0" applyProtection="0">
      <alignment horizontal="left" vertical="center" indent="1"/>
    </xf>
    <xf numFmtId="0" fontId="13" fillId="24" borderId="108" applyNumberFormat="0" applyProtection="0">
      <alignment horizontal="left" vertical="top" indent="1"/>
    </xf>
    <xf numFmtId="4" fontId="15" fillId="2" borderId="108" applyNumberFormat="0" applyProtection="0">
      <alignment horizontal="right" vertical="center"/>
    </xf>
    <xf numFmtId="4" fontId="15" fillId="4" borderId="108" applyNumberFormat="0" applyProtection="0">
      <alignment horizontal="right" vertical="center"/>
    </xf>
    <xf numFmtId="4" fontId="15" fillId="26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4" fontId="15" fillId="27" borderId="108" applyNumberFormat="0" applyProtection="0">
      <alignment horizontal="right" vertical="center"/>
    </xf>
    <xf numFmtId="4" fontId="15" fillId="28" borderId="108" applyNumberFormat="0" applyProtection="0">
      <alignment horizontal="right" vertical="center"/>
    </xf>
    <xf numFmtId="4" fontId="15" fillId="29" borderId="108" applyNumberFormat="0" applyProtection="0">
      <alignment horizontal="right" vertical="center"/>
    </xf>
    <xf numFmtId="4" fontId="15" fillId="5" borderId="108" applyNumberFormat="0" applyProtection="0">
      <alignment horizontal="right" vertical="center"/>
    </xf>
    <xf numFmtId="4" fontId="15" fillId="25" borderId="108" applyNumberFormat="0" applyProtection="0">
      <alignment horizontal="right" vertical="center"/>
    </xf>
    <xf numFmtId="0" fontId="8" fillId="32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top" indent="1"/>
    </xf>
    <xf numFmtId="0" fontId="8" fillId="25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3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0" fontId="8" fillId="31" borderId="108" applyNumberFormat="0" applyProtection="0">
      <alignment horizontal="left" vertical="top" indent="1"/>
    </xf>
    <xf numFmtId="0" fontId="8" fillId="22" borderId="109" applyNumberFormat="0">
      <protection locked="0"/>
    </xf>
    <xf numFmtId="4" fontId="15" fillId="33" borderId="108" applyNumberFormat="0" applyProtection="0">
      <alignment vertical="center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horizontal="left" vertical="center" indent="1"/>
    </xf>
    <xf numFmtId="0" fontId="15" fillId="33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0" fontId="15" fillId="25" borderId="108" applyNumberFormat="0" applyProtection="0">
      <alignment horizontal="left" vertical="top" indent="1"/>
    </xf>
    <xf numFmtId="4" fontId="19" fillId="31" borderId="108" applyNumberFormat="0" applyProtection="0">
      <alignment horizontal="right" vertical="center"/>
    </xf>
    <xf numFmtId="4" fontId="6" fillId="35" borderId="109" applyBorder="0">
      <alignment horizontal="right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2" fillId="0" borderId="109">
      <alignment horizontal="center" vertical="center" wrapText="1"/>
    </xf>
    <xf numFmtId="0" fontId="51" fillId="0" borderId="113" applyNumberFormat="0" applyFill="0" applyAlignment="0" applyProtection="0"/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40" fillId="16" borderId="111" applyNumberFormat="0" applyAlignment="0" applyProtection="0"/>
    <xf numFmtId="0" fontId="66" fillId="31" borderId="108" applyNumberFormat="0" applyProtection="0">
      <alignment horizontal="left" vertical="top" indent="1"/>
    </xf>
    <xf numFmtId="4" fontId="15" fillId="31" borderId="108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0" fontId="68" fillId="95" borderId="109"/>
    <xf numFmtId="4" fontId="87" fillId="34" borderId="110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66" fillId="3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4" fontId="68" fillId="25" borderId="110" applyNumberFormat="0" applyProtection="0">
      <alignment horizontal="left" vertical="center" indent="1"/>
    </xf>
    <xf numFmtId="4" fontId="68" fillId="31" borderId="110" applyNumberFormat="0" applyProtection="0">
      <alignment horizontal="left" vertical="center" indent="1"/>
    </xf>
    <xf numFmtId="4" fontId="59" fillId="32" borderId="110" applyNumberFormat="0" applyProtection="0">
      <alignment horizontal="left" vertical="center" indent="1"/>
    </xf>
    <xf numFmtId="4" fontId="68" fillId="30" borderId="110" applyNumberFormat="0" applyProtection="0">
      <alignment horizontal="left" vertical="center" indent="1"/>
    </xf>
    <xf numFmtId="4" fontId="68" fillId="26" borderId="110" applyNumberFormat="0" applyProtection="0">
      <alignment horizontal="right" vertical="center"/>
    </xf>
    <xf numFmtId="0" fontId="86" fillId="24" borderId="108" applyNumberFormat="0" applyProtection="0">
      <alignment horizontal="left" vertical="top" indent="1"/>
    </xf>
    <xf numFmtId="0" fontId="79" fillId="18" borderId="111" applyNumberFormat="0" applyAlignment="0" applyProtection="0"/>
    <xf numFmtId="0" fontId="8" fillId="31" borderId="108" applyNumberFormat="0" applyProtection="0">
      <alignment horizontal="left" vertical="center" indent="1"/>
    </xf>
    <xf numFmtId="4" fontId="85" fillId="33" borderId="108" applyNumberFormat="0" applyProtection="0">
      <alignment vertical="center"/>
    </xf>
    <xf numFmtId="0" fontId="84" fillId="32" borderId="115" applyBorder="0"/>
    <xf numFmtId="0" fontId="66" fillId="32" borderId="108" applyNumberFormat="0" applyProtection="0">
      <alignment horizontal="left" vertical="top" indent="1"/>
    </xf>
    <xf numFmtId="0" fontId="40" fillId="82" borderId="111" applyNumberFormat="0" applyAlignment="0" applyProtection="0"/>
    <xf numFmtId="4" fontId="59" fillId="32" borderId="110" applyNumberFormat="0" applyProtection="0">
      <alignment horizontal="left" vertical="center" indent="1"/>
    </xf>
    <xf numFmtId="0" fontId="85" fillId="33" borderId="108" applyNumberFormat="0" applyProtection="0">
      <alignment horizontal="left" vertical="top" indent="1"/>
    </xf>
    <xf numFmtId="0" fontId="72" fillId="75" borderId="111" applyNumberFormat="0" applyAlignment="0" applyProtection="0"/>
    <xf numFmtId="0" fontId="82" fillId="75" borderId="112" applyNumberFormat="0" applyAlignment="0" applyProtection="0"/>
    <xf numFmtId="4" fontId="17" fillId="31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0" fontId="40" fillId="44" borderId="111" applyNumberFormat="0" applyAlignment="0" applyProtection="0"/>
    <xf numFmtId="0" fontId="8" fillId="22" borderId="116" applyNumberFormat="0">
      <protection locked="0"/>
    </xf>
    <xf numFmtId="4" fontId="6" fillId="35" borderId="116" applyBorder="0">
      <alignment horizontal="right"/>
    </xf>
    <xf numFmtId="0" fontId="15" fillId="25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top" indent="1"/>
    </xf>
    <xf numFmtId="0" fontId="8" fillId="3" borderId="108" applyNumberFormat="0" applyProtection="0">
      <alignment horizontal="left" vertical="center" indent="1"/>
    </xf>
    <xf numFmtId="0" fontId="8" fillId="25" borderId="108" applyNumberFormat="0" applyProtection="0">
      <alignment horizontal="left" vertical="center" indent="1"/>
    </xf>
    <xf numFmtId="0" fontId="8" fillId="32" borderId="108" applyNumberFormat="0" applyProtection="0">
      <alignment horizontal="left" vertical="center" indent="1"/>
    </xf>
    <xf numFmtId="4" fontId="15" fillId="29" borderId="108" applyNumberFormat="0" applyProtection="0">
      <alignment horizontal="right" vertical="center"/>
    </xf>
    <xf numFmtId="4" fontId="13" fillId="24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0" fontId="85" fillId="33" borderId="108" applyNumberFormat="0" applyProtection="0">
      <alignment horizontal="left" vertical="top" indent="1"/>
    </xf>
    <xf numFmtId="0" fontId="66" fillId="32" borderId="108" applyNumberFormat="0" applyProtection="0">
      <alignment horizontal="left" vertical="top" indent="1"/>
    </xf>
    <xf numFmtId="4" fontId="85" fillId="33" borderId="108" applyNumberFormat="0" applyProtection="0">
      <alignment vertical="center"/>
    </xf>
    <xf numFmtId="0" fontId="8" fillId="31" borderId="108" applyNumberFormat="0" applyProtection="0">
      <alignment horizontal="left" vertical="center" indent="1"/>
    </xf>
    <xf numFmtId="0" fontId="86" fillId="24" borderId="108" applyNumberFormat="0" applyProtection="0">
      <alignment horizontal="left" vertical="top" indent="1"/>
    </xf>
    <xf numFmtId="0" fontId="66" fillId="25" borderId="108" applyNumberFormat="0" applyProtection="0">
      <alignment horizontal="left" vertical="top" indent="1"/>
    </xf>
    <xf numFmtId="0" fontId="66" fillId="3" borderId="108" applyNumberFormat="0" applyProtection="0">
      <alignment horizontal="left" vertical="top" indent="1"/>
    </xf>
    <xf numFmtId="4" fontId="85" fillId="23" borderId="108" applyNumberFormat="0" applyProtection="0">
      <alignment horizontal="left" vertical="center" indent="1"/>
    </xf>
    <xf numFmtId="0" fontId="85" fillId="25" borderId="108" applyNumberFormat="0" applyProtection="0">
      <alignment horizontal="left" vertical="top" indent="1"/>
    </xf>
    <xf numFmtId="0" fontId="68" fillId="95" borderId="109"/>
    <xf numFmtId="4" fontId="15" fillId="31" borderId="108" applyNumberFormat="0" applyProtection="0">
      <alignment horizontal="right" vertical="center"/>
    </xf>
    <xf numFmtId="0" fontId="66" fillId="31" borderId="108" applyNumberFormat="0" applyProtection="0">
      <alignment horizontal="left" vertical="top" indent="1"/>
    </xf>
    <xf numFmtId="0" fontId="2" fillId="0" borderId="109">
      <alignment horizontal="center" vertical="center" wrapText="1"/>
    </xf>
    <xf numFmtId="0" fontId="2" fillId="0" borderId="116">
      <alignment horizontal="center" vertical="center" wrapText="1"/>
    </xf>
    <xf numFmtId="4" fontId="15" fillId="25" borderId="108" applyNumberFormat="0" applyProtection="0">
      <alignment horizontal="left" vertical="center" indent="1"/>
    </xf>
    <xf numFmtId="4" fontId="17" fillId="31" borderId="108" applyNumberFormat="0" applyProtection="0">
      <alignment horizontal="right" vertical="center"/>
    </xf>
    <xf numFmtId="4" fontId="15" fillId="31" borderId="108" applyNumberFormat="0" applyProtection="0">
      <alignment horizontal="right" vertical="center"/>
    </xf>
    <xf numFmtId="0" fontId="15" fillId="33" borderId="108" applyNumberFormat="0" applyProtection="0">
      <alignment horizontal="left" vertical="top" indent="1"/>
    </xf>
    <xf numFmtId="4" fontId="15" fillId="33" borderId="108" applyNumberFormat="0" applyProtection="0">
      <alignment horizontal="left" vertical="center" indent="1"/>
    </xf>
    <xf numFmtId="4" fontId="17" fillId="33" borderId="108" applyNumberFormat="0" applyProtection="0">
      <alignment vertical="center"/>
    </xf>
    <xf numFmtId="4" fontId="15" fillId="33" borderId="108" applyNumberFormat="0" applyProtection="0">
      <alignment vertical="center"/>
    </xf>
    <xf numFmtId="4" fontId="6" fillId="57" borderId="116" applyFont="0" applyBorder="0">
      <alignment horizontal="right"/>
    </xf>
    <xf numFmtId="0" fontId="24" fillId="0" borderId="116">
      <alignment horizontal="center"/>
    </xf>
    <xf numFmtId="0" fontId="24" fillId="0" borderId="116">
      <alignment horizontal="center"/>
    </xf>
    <xf numFmtId="0" fontId="24" fillId="0" borderId="116">
      <alignment horizontal="center" wrapText="1"/>
    </xf>
    <xf numFmtId="0" fontId="24" fillId="0" borderId="116">
      <alignment horizontal="center" wrapText="1"/>
    </xf>
    <xf numFmtId="0" fontId="24" fillId="0" borderId="116">
      <alignment horizontal="center"/>
    </xf>
    <xf numFmtId="0" fontId="24" fillId="0" borderId="116">
      <alignment horizontal="center" wrapText="1"/>
    </xf>
    <xf numFmtId="0" fontId="2" fillId="51" borderId="116" applyNumberFormat="0" applyAlignment="0">
      <alignment horizontal="left"/>
    </xf>
    <xf numFmtId="0" fontId="2" fillId="51" borderId="116" applyNumberFormat="0" applyAlignment="0">
      <alignment horizontal="left"/>
    </xf>
    <xf numFmtId="4" fontId="19" fillId="31" borderId="108" applyNumberFormat="0" applyProtection="0">
      <alignment horizontal="right" vertical="center"/>
    </xf>
    <xf numFmtId="4" fontId="14" fillId="24" borderId="108" applyNumberFormat="0" applyProtection="0">
      <alignment vertical="center"/>
    </xf>
    <xf numFmtId="4" fontId="15" fillId="28" borderId="108" applyNumberFormat="0" applyProtection="0">
      <alignment horizontal="right" vertical="center"/>
    </xf>
    <xf numFmtId="4" fontId="6" fillId="57" borderId="109" applyFont="0" applyBorder="0">
      <alignment horizontal="right"/>
    </xf>
    <xf numFmtId="4" fontId="15" fillId="26" borderId="108" applyNumberFormat="0" applyProtection="0">
      <alignment horizontal="right" vertical="center"/>
    </xf>
    <xf numFmtId="4" fontId="15" fillId="25" borderId="108" applyNumberFormat="0" applyProtection="0">
      <alignment horizontal="left" vertical="center" indent="1"/>
    </xf>
    <xf numFmtId="4" fontId="69" fillId="94" borderId="109" applyNumberFormat="0" applyProtection="0">
      <alignment vertical="center"/>
    </xf>
    <xf numFmtId="0" fontId="24" fillId="0" borderId="109">
      <alignment horizontal="center"/>
    </xf>
    <xf numFmtId="0" fontId="68" fillId="95" borderId="116"/>
    <xf numFmtId="4" fontId="69" fillId="94" borderId="116" applyNumberFormat="0" applyProtection="0">
      <alignment vertical="center"/>
    </xf>
    <xf numFmtId="0" fontId="13" fillId="24" borderId="108" applyNumberFormat="0" applyProtection="0">
      <alignment horizontal="left" vertical="top" indent="1"/>
    </xf>
    <xf numFmtId="0" fontId="8" fillId="31" borderId="108" applyNumberFormat="0" applyProtection="0">
      <alignment horizontal="left" vertical="center" indent="1"/>
    </xf>
    <xf numFmtId="4" fontId="15" fillId="27" borderId="108" applyNumberFormat="0" applyProtection="0">
      <alignment horizontal="right" vertical="center"/>
    </xf>
    <xf numFmtId="4" fontId="15" fillId="2" borderId="108" applyNumberFormat="0" applyProtection="0">
      <alignment horizontal="right" vertical="center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8" fillId="25" borderId="108" applyNumberFormat="0" applyProtection="0">
      <alignment horizontal="left" vertical="top" indent="1"/>
    </xf>
    <xf numFmtId="4" fontId="15" fillId="5" borderId="108" applyNumberFormat="0" applyProtection="0">
      <alignment horizontal="right" vertical="center"/>
    </xf>
    <xf numFmtId="0" fontId="8" fillId="3" borderId="108" applyNumberFormat="0" applyProtection="0">
      <alignment horizontal="left" vertical="top" indent="1"/>
    </xf>
    <xf numFmtId="4" fontId="13" fillId="24" borderId="108" applyNumberFormat="0" applyProtection="0">
      <alignment vertical="center"/>
    </xf>
    <xf numFmtId="0" fontId="8" fillId="32" borderId="108" applyNumberFormat="0" applyProtection="0">
      <alignment horizontal="left" vertical="top" indent="1"/>
    </xf>
    <xf numFmtId="4" fontId="15" fillId="25" borderId="108" applyNumberFormat="0" applyProtection="0">
      <alignment horizontal="right" vertical="center"/>
    </xf>
    <xf numFmtId="4" fontId="6" fillId="35" borderId="109" applyBorder="0">
      <alignment horizontal="right"/>
    </xf>
    <xf numFmtId="0" fontId="8" fillId="22" borderId="109" applyNumberFormat="0">
      <protection locked="0"/>
    </xf>
    <xf numFmtId="4" fontId="15" fillId="4" borderId="108" applyNumberFormat="0" applyProtection="0">
      <alignment horizontal="right" vertical="center"/>
    </xf>
    <xf numFmtId="4" fontId="15" fillId="6" borderId="108" applyNumberFormat="0" applyProtection="0">
      <alignment horizontal="right" vertical="center"/>
    </xf>
    <xf numFmtId="4" fontId="15" fillId="7" borderId="108" applyNumberFormat="0" applyProtection="0">
      <alignment horizontal="right" vertical="center"/>
    </xf>
    <xf numFmtId="186" fontId="93" fillId="100" borderId="116">
      <alignment vertical="center"/>
    </xf>
    <xf numFmtId="37" fontId="94" fillId="101" borderId="116">
      <alignment horizontal="center" vertical="center"/>
    </xf>
    <xf numFmtId="0" fontId="92" fillId="102" borderId="116">
      <alignment horizontal="center" vertical="center" wrapText="1"/>
      <protection locked="0"/>
    </xf>
    <xf numFmtId="186" fontId="98" fillId="104" borderId="116">
      <alignment horizontal="center" vertical="center" wrapText="1"/>
      <protection locked="0"/>
    </xf>
    <xf numFmtId="186" fontId="8" fillId="107" borderId="116" applyNumberFormat="0" applyFill="0" applyBorder="0" applyProtection="0">
      <alignment vertical="center"/>
      <protection locked="0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" fontId="59" fillId="32" borderId="18" applyNumberFormat="0" applyProtection="0">
      <alignment horizontal="left" vertical="center" indent="1"/>
    </xf>
    <xf numFmtId="4" fontId="68" fillId="26" borderId="18" applyNumberFormat="0" applyProtection="0">
      <alignment horizontal="right" vertical="center"/>
    </xf>
    <xf numFmtId="4" fontId="68" fillId="30" borderId="18" applyNumberFormat="0" applyProtection="0">
      <alignment horizontal="left" vertical="center" indent="1"/>
    </xf>
    <xf numFmtId="4" fontId="59" fillId="32" borderId="18" applyNumberFormat="0" applyProtection="0">
      <alignment horizontal="left" vertical="center" indent="1"/>
    </xf>
    <xf numFmtId="4" fontId="68" fillId="31" borderId="18" applyNumberFormat="0" applyProtection="0">
      <alignment horizontal="left" vertical="center" indent="1"/>
    </xf>
    <xf numFmtId="4" fontId="68" fillId="25" borderId="18" applyNumberFormat="0" applyProtection="0">
      <alignment horizontal="left" vertical="center" indent="1"/>
    </xf>
    <xf numFmtId="4" fontId="87" fillId="34" borderId="18" applyNumberFormat="0" applyProtection="0">
      <alignment horizontal="left" vertical="center" indent="1"/>
    </xf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33" fillId="23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40" fillId="44" borderId="111" applyNumberFormat="0" applyAlignment="0" applyProtection="0"/>
    <xf numFmtId="0" fontId="2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30" fillId="33" borderId="27" applyNumberFormat="0" applyFon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45" fillId="23" borderId="112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40" fillId="16" borderId="111" applyNumberFormat="0" applyAlignment="0" applyProtection="0"/>
    <xf numFmtId="0" fontId="45" fillId="23" borderId="112" applyNumberFormat="0" applyAlignment="0" applyProtection="0"/>
    <xf numFmtId="0" fontId="33" fillId="23" borderId="111" applyNumberFormat="0" applyAlignment="0" applyProtection="0"/>
    <xf numFmtId="0" fontId="51" fillId="0" borderId="113" applyNumberFormat="0" applyFill="0" applyAlignment="0" applyProtection="0"/>
    <xf numFmtId="0" fontId="8" fillId="56" borderId="27" applyNumberFormat="0" applyAlignment="0" applyProtection="0"/>
    <xf numFmtId="0" fontId="8" fillId="56" borderId="27" applyNumberFormat="0" applyAlignment="0" applyProtection="0"/>
    <xf numFmtId="0" fontId="40" fillId="16" borderId="111" applyNumberFormat="0" applyAlignment="0" applyProtection="0"/>
    <xf numFmtId="4" fontId="68" fillId="24" borderId="32" applyNumberFormat="0" applyProtection="0">
      <alignment vertical="center"/>
    </xf>
    <xf numFmtId="4" fontId="68" fillId="5" borderId="32" applyNumberFormat="0" applyProtection="0">
      <alignment horizontal="right" vertical="center"/>
    </xf>
    <xf numFmtId="4" fontId="68" fillId="28" borderId="32" applyNumberFormat="0" applyProtection="0">
      <alignment horizontal="right" vertical="center"/>
    </xf>
    <xf numFmtId="0" fontId="12" fillId="0" borderId="114" applyNumberFormat="0" applyFill="0" applyAlignment="0" applyProtection="0"/>
    <xf numFmtId="0" fontId="45" fillId="58" borderId="112" applyNumberFormat="0" applyAlignment="0" applyProtection="0"/>
    <xf numFmtId="0" fontId="33" fillId="58" borderId="111" applyNumberFormat="0" applyAlignment="0" applyProtection="0"/>
    <xf numFmtId="4" fontId="68" fillId="29" borderId="32" applyNumberFormat="0" applyProtection="0">
      <alignment horizontal="right" vertical="center"/>
    </xf>
    <xf numFmtId="0" fontId="68" fillId="3" borderId="32" applyNumberFormat="0" applyProtection="0">
      <alignment horizontal="left" vertical="center" indent="1"/>
    </xf>
    <xf numFmtId="0" fontId="68" fillId="93" borderId="32" applyNumberFormat="0" applyProtection="0">
      <alignment horizontal="left" vertical="center" indent="1"/>
    </xf>
    <xf numFmtId="0" fontId="68" fillId="23" borderId="32" applyNumberFormat="0" applyProtection="0">
      <alignment horizontal="left" vertical="center" indent="1"/>
    </xf>
    <xf numFmtId="4" fontId="68" fillId="25" borderId="32" applyNumberFormat="0" applyProtection="0">
      <alignment horizontal="right" vertical="center"/>
    </xf>
    <xf numFmtId="4" fontId="68" fillId="7" borderId="32" applyNumberFormat="0" applyProtection="0">
      <alignment horizontal="right" vertical="center"/>
    </xf>
    <xf numFmtId="4" fontId="68" fillId="6" borderId="32" applyNumberFormat="0" applyProtection="0">
      <alignment horizontal="right" vertical="center"/>
    </xf>
    <xf numFmtId="4" fontId="68" fillId="92" borderId="32" applyNumberFormat="0" applyProtection="0">
      <alignment horizontal="right" vertical="center"/>
    </xf>
    <xf numFmtId="4" fontId="68" fillId="2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4" fontId="68" fillId="35" borderId="32" applyNumberFormat="0" applyProtection="0">
      <alignment horizontal="left" vertical="center" indent="1"/>
    </xf>
    <xf numFmtId="4" fontId="69" fillId="35" borderId="32" applyNumberFormat="0" applyProtection="0">
      <alignment vertical="center"/>
    </xf>
    <xf numFmtId="0" fontId="79" fillId="18" borderId="111" applyNumberFormat="0" applyAlignment="0" applyProtection="0"/>
    <xf numFmtId="0" fontId="84" fillId="32" borderId="115" applyBorder="0"/>
    <xf numFmtId="4" fontId="88" fillId="22" borderId="32" applyNumberFormat="0" applyProtection="0">
      <alignment horizontal="right" vertical="center"/>
    </xf>
    <xf numFmtId="4" fontId="68" fillId="27" borderId="32" applyNumberFormat="0" applyProtection="0">
      <alignment horizontal="right" vertical="center"/>
    </xf>
    <xf numFmtId="0" fontId="40" fillId="82" borderId="111" applyNumberFormat="0" applyAlignment="0" applyProtection="0"/>
    <xf numFmtId="0" fontId="72" fillId="75" borderId="111" applyNumberFormat="0" applyAlignment="0" applyProtection="0"/>
    <xf numFmtId="0" fontId="8" fillId="17" borderId="27" applyNumberFormat="0" applyFont="0" applyAlignment="0" applyProtection="0"/>
    <xf numFmtId="0" fontId="82" fillId="75" borderId="112" applyNumberFormat="0" applyAlignment="0" applyProtection="0"/>
    <xf numFmtId="0" fontId="8" fillId="56" borderId="27" applyNumberFormat="0" applyAlignment="0" applyProtection="0"/>
    <xf numFmtId="0" fontId="68" fillId="31" borderId="32" applyNumberFormat="0" applyProtection="0">
      <alignment horizontal="left" vertical="center" indent="1"/>
    </xf>
    <xf numFmtId="4" fontId="68" fillId="0" borderId="32" applyNumberFormat="0" applyProtection="0">
      <alignment horizontal="right" vertical="center"/>
    </xf>
    <xf numFmtId="4" fontId="69" fillId="51" borderId="32" applyNumberFormat="0" applyProtection="0">
      <alignment horizontal="right" vertical="center"/>
    </xf>
    <xf numFmtId="4" fontId="68" fillId="47" borderId="32" applyNumberFormat="0" applyProtection="0">
      <alignment horizontal="left" vertical="center" indent="1"/>
    </xf>
    <xf numFmtId="0" fontId="40" fillId="44" borderId="111" applyNumberFormat="0" applyAlignment="0" applyProtection="0"/>
    <xf numFmtId="0" fontId="119" fillId="33" borderId="27" applyNumberFormat="0" applyFont="0" applyAlignment="0" applyProtection="0"/>
    <xf numFmtId="0" fontId="8" fillId="22" borderId="109" applyNumberFormat="0">
      <protection locked="0"/>
    </xf>
    <xf numFmtId="4" fontId="6" fillId="35" borderId="109" applyBorder="0">
      <alignment horizontal="right"/>
    </xf>
    <xf numFmtId="0" fontId="2" fillId="0" borderId="109">
      <alignment horizontal="center" vertical="center" wrapText="1"/>
    </xf>
    <xf numFmtId="4" fontId="6" fillId="57" borderId="109" applyFont="0" applyBorder="0">
      <alignment horizontal="right"/>
    </xf>
    <xf numFmtId="0" fontId="24" fillId="0" borderId="109">
      <alignment horizontal="center"/>
    </xf>
    <xf numFmtId="0" fontId="24" fillId="0" borderId="109">
      <alignment horizontal="center"/>
    </xf>
    <xf numFmtId="0" fontId="24" fillId="0" borderId="109">
      <alignment horizontal="center" wrapText="1"/>
    </xf>
    <xf numFmtId="0" fontId="24" fillId="0" borderId="109">
      <alignment horizontal="center" wrapText="1"/>
    </xf>
    <xf numFmtId="0" fontId="24" fillId="0" borderId="109">
      <alignment horizontal="center"/>
    </xf>
    <xf numFmtId="0" fontId="24" fillId="0" borderId="109">
      <alignment horizontal="center" wrapText="1"/>
    </xf>
    <xf numFmtId="0" fontId="2" fillId="51" borderId="109" applyNumberFormat="0" applyAlignment="0">
      <alignment horizontal="left"/>
    </xf>
    <xf numFmtId="0" fontId="2" fillId="51" borderId="109" applyNumberFormat="0" applyAlignment="0">
      <alignment horizontal="left"/>
    </xf>
    <xf numFmtId="0" fontId="68" fillId="95" borderId="109"/>
    <xf numFmtId="4" fontId="69" fillId="94" borderId="109" applyNumberFormat="0" applyProtection="0">
      <alignment vertical="center"/>
    </xf>
    <xf numFmtId="186" fontId="93" fillId="100" borderId="109">
      <alignment vertical="center"/>
    </xf>
    <xf numFmtId="37" fontId="94" fillId="101" borderId="109">
      <alignment horizontal="center" vertical="center"/>
    </xf>
    <xf numFmtId="0" fontId="92" fillId="102" borderId="109">
      <alignment horizontal="center" vertical="center" wrapText="1"/>
      <protection locked="0"/>
    </xf>
    <xf numFmtId="186" fontId="98" fillId="104" borderId="109">
      <alignment horizontal="center" vertical="center" wrapText="1"/>
      <protection locked="0"/>
    </xf>
    <xf numFmtId="186" fontId="8" fillId="107" borderId="109" applyNumberFormat="0" applyFill="0" applyBorder="0" applyProtection="0">
      <alignment vertical="center"/>
      <protection locked="0"/>
    </xf>
    <xf numFmtId="43" fontId="59" fillId="0" borderId="0" applyFont="0" applyFill="0" applyBorder="0" applyAlignment="0" applyProtection="0"/>
  </cellStyleXfs>
  <cellXfs count="825">
    <xf numFmtId="0" fontId="0" fillId="0" borderId="0" xfId="0"/>
    <xf numFmtId="0" fontId="0" fillId="0" borderId="0" xfId="0"/>
    <xf numFmtId="0" fontId="0" fillId="0" borderId="0" xfId="0"/>
    <xf numFmtId="0" fontId="22" fillId="0" borderId="0" xfId="0" applyFont="1"/>
    <xf numFmtId="0" fontId="109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0" fillId="0" borderId="0" xfId="0" applyFont="1" applyProtection="1"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1" fillId="0" borderId="0" xfId="0" applyFont="1" applyAlignment="1" applyProtection="1">
      <alignment vertical="center"/>
      <protection locked="0"/>
    </xf>
    <xf numFmtId="0" fontId="0" fillId="0" borderId="0" xfId="0" applyFont="1" applyBorder="1" applyProtection="1"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03" fillId="0" borderId="0" xfId="0" applyFont="1"/>
    <xf numFmtId="0" fontId="0" fillId="0" borderId="3" xfId="0" applyBorder="1" applyAlignment="1">
      <alignment vertical="center"/>
    </xf>
    <xf numFmtId="0" fontId="10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21" fillId="110" borderId="0" xfId="0" applyFont="1" applyFill="1" applyBorder="1" applyAlignment="1" applyProtection="1">
      <alignment horizontal="center" vertical="center" wrapText="1"/>
      <protection locked="0"/>
    </xf>
    <xf numFmtId="0" fontId="0" fillId="110" borderId="0" xfId="0" applyFill="1" applyBorder="1" applyAlignment="1" applyProtection="1">
      <alignment horizontal="center"/>
      <protection locked="0"/>
    </xf>
    <xf numFmtId="4" fontId="111" fillId="110" borderId="46" xfId="66" applyNumberFormat="1" applyFont="1" applyFill="1" applyBorder="1" applyAlignment="1" applyProtection="1">
      <alignment horizontal="right" vertical="center" wrapText="1"/>
      <protection locked="0"/>
    </xf>
    <xf numFmtId="168" fontId="118" fillId="110" borderId="3" xfId="0" applyNumberFormat="1" applyFont="1" applyFill="1" applyBorder="1" applyAlignment="1" applyProtection="1">
      <alignment vertical="center"/>
      <protection locked="0"/>
    </xf>
    <xf numFmtId="168" fontId="118" fillId="110" borderId="3" xfId="0" applyNumberFormat="1" applyFont="1" applyFill="1" applyBorder="1" applyAlignment="1">
      <alignment vertical="center"/>
    </xf>
    <xf numFmtId="4" fontId="0" fillId="0" borderId="47" xfId="0" applyNumberFormat="1" applyFont="1" applyBorder="1" applyAlignment="1" applyProtection="1">
      <alignment vertical="center"/>
      <protection locked="0"/>
    </xf>
    <xf numFmtId="4" fontId="0" fillId="114" borderId="46" xfId="0" applyNumberFormat="1" applyFont="1" applyFill="1" applyBorder="1" applyAlignment="1">
      <alignment vertical="center"/>
    </xf>
    <xf numFmtId="168" fontId="0" fillId="112" borderId="46" xfId="0" applyNumberFormat="1" applyFont="1" applyFill="1" applyBorder="1" applyAlignment="1">
      <alignment horizontal="right" vertical="center"/>
    </xf>
    <xf numFmtId="0" fontId="0" fillId="0" borderId="0" xfId="0" applyFont="1"/>
    <xf numFmtId="49" fontId="0" fillId="0" borderId="0" xfId="0" applyNumberFormat="1" applyFont="1"/>
    <xf numFmtId="0" fontId="0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103" fillId="0" borderId="0" xfId="0" applyFont="1" applyAlignment="1">
      <alignment vertical="center"/>
    </xf>
    <xf numFmtId="0" fontId="103" fillId="0" borderId="3" xfId="66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08" fillId="110" borderId="3" xfId="0" applyFont="1" applyFill="1" applyBorder="1" applyAlignment="1" applyProtection="1">
      <alignment horizontal="center" vertical="center"/>
      <protection locked="0"/>
    </xf>
    <xf numFmtId="168" fontId="0" fillId="112" borderId="47" xfId="1835" applyFont="1" applyFill="1" applyBorder="1" applyAlignment="1" applyProtection="1">
      <alignment horizontal="right" vertical="center"/>
      <protection locked="0"/>
    </xf>
    <xf numFmtId="194" fontId="0" fillId="0" borderId="0" xfId="0" applyNumberFormat="1" applyAlignment="1">
      <alignment vertical="center"/>
    </xf>
    <xf numFmtId="0" fontId="120" fillId="110" borderId="48" xfId="0" applyFont="1" applyFill="1" applyBorder="1" applyAlignment="1">
      <alignment horizontal="center" vertical="center"/>
    </xf>
    <xf numFmtId="0" fontId="108" fillId="110" borderId="3" xfId="0" applyFont="1" applyFill="1" applyBorder="1" applyAlignment="1" applyProtection="1">
      <alignment vertical="center"/>
      <protection locked="0"/>
    </xf>
    <xf numFmtId="0" fontId="108" fillId="110" borderId="3" xfId="0" applyFont="1" applyFill="1" applyBorder="1" applyAlignment="1">
      <alignment vertical="center"/>
    </xf>
    <xf numFmtId="0" fontId="108" fillId="0" borderId="3" xfId="0" applyFont="1" applyBorder="1" applyAlignment="1" applyProtection="1">
      <alignment vertical="center"/>
      <protection locked="0"/>
    </xf>
    <xf numFmtId="0" fontId="108" fillId="112" borderId="3" xfId="0" applyFont="1" applyFill="1" applyBorder="1" applyAlignment="1">
      <alignment horizontal="center" vertical="center"/>
    </xf>
    <xf numFmtId="0" fontId="108" fillId="110" borderId="9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>
      <alignment vertical="center"/>
    </xf>
    <xf numFmtId="0" fontId="108" fillId="0" borderId="16" xfId="0" applyFont="1" applyFill="1" applyBorder="1" applyAlignment="1">
      <alignment horizontal="center" vertical="center"/>
    </xf>
    <xf numFmtId="168" fontId="108" fillId="0" borderId="16" xfId="0" applyNumberFormat="1" applyFont="1" applyFill="1" applyBorder="1" applyAlignment="1">
      <alignment vertical="center"/>
    </xf>
    <xf numFmtId="0" fontId="108" fillId="0" borderId="16" xfId="0" applyFont="1" applyFill="1" applyBorder="1" applyAlignment="1" applyProtection="1">
      <alignment vertical="center"/>
      <protection locked="0"/>
    </xf>
    <xf numFmtId="0" fontId="108" fillId="0" borderId="16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horizontal="center" vertical="center"/>
    </xf>
    <xf numFmtId="0" fontId="108" fillId="0" borderId="0" xfId="0" applyFont="1"/>
    <xf numFmtId="166" fontId="0" fillId="0" borderId="0" xfId="0" applyNumberFormat="1" applyFont="1"/>
    <xf numFmtId="196" fontId="108" fillId="110" borderId="3" xfId="0" applyNumberFormat="1" applyFont="1" applyFill="1" applyBorder="1" applyAlignment="1">
      <alignment horizontal="center" vertical="center"/>
    </xf>
    <xf numFmtId="49" fontId="108" fillId="0" borderId="3" xfId="0" applyNumberFormat="1" applyFont="1" applyFill="1" applyBorder="1" applyAlignment="1" applyProtection="1">
      <alignment horizontal="left" vertical="center"/>
      <protection locked="0"/>
    </xf>
    <xf numFmtId="168" fontId="109" fillId="108" borderId="8" xfId="0" applyNumberFormat="1" applyFont="1" applyFill="1" applyBorder="1" applyAlignment="1">
      <alignment vertical="center" wrapText="1"/>
    </xf>
    <xf numFmtId="196" fontId="108" fillId="0" borderId="16" xfId="0" applyNumberFormat="1" applyFont="1" applyFill="1" applyBorder="1" applyAlignment="1">
      <alignment vertical="center"/>
    </xf>
    <xf numFmtId="196" fontId="108" fillId="0" borderId="16" xfId="0" applyNumberFormat="1" applyFont="1" applyFill="1" applyBorder="1" applyAlignment="1" applyProtection="1">
      <alignment vertical="center"/>
      <protection locked="0"/>
    </xf>
    <xf numFmtId="196" fontId="108" fillId="0" borderId="16" xfId="1835" applyNumberFormat="1" applyFont="1" applyFill="1" applyBorder="1" applyAlignment="1" applyProtection="1">
      <alignment vertical="center"/>
    </xf>
    <xf numFmtId="196" fontId="108" fillId="0" borderId="9" xfId="0" applyNumberFormat="1" applyFont="1" applyFill="1" applyBorder="1" applyAlignment="1" applyProtection="1">
      <alignment vertical="center"/>
      <protection locked="0"/>
    </xf>
    <xf numFmtId="196" fontId="108" fillId="0" borderId="9" xfId="1835" applyNumberFormat="1" applyFont="1" applyBorder="1" applyAlignment="1" applyProtection="1">
      <alignment vertical="center"/>
    </xf>
    <xf numFmtId="196" fontId="108" fillId="110" borderId="9" xfId="0" applyNumberFormat="1" applyFont="1" applyFill="1" applyBorder="1" applyAlignment="1" applyProtection="1">
      <alignment vertical="center"/>
      <protection locked="0"/>
    </xf>
    <xf numFmtId="196" fontId="108" fillId="110" borderId="9" xfId="0" applyNumberFormat="1" applyFont="1" applyFill="1" applyBorder="1" applyAlignment="1">
      <alignment vertical="center"/>
    </xf>
    <xf numFmtId="196" fontId="108" fillId="112" borderId="3" xfId="0" applyNumberFormat="1" applyFont="1" applyFill="1" applyBorder="1" applyAlignment="1">
      <alignment vertical="center"/>
    </xf>
    <xf numFmtId="196" fontId="108" fillId="0" borderId="3" xfId="0" applyNumberFormat="1" applyFont="1" applyFill="1" applyBorder="1" applyAlignment="1" applyProtection="1">
      <alignment vertical="center"/>
      <protection locked="0"/>
    </xf>
    <xf numFmtId="196" fontId="108" fillId="110" borderId="3" xfId="0" applyNumberFormat="1" applyFont="1" applyFill="1" applyBorder="1" applyAlignment="1" applyProtection="1">
      <alignment vertical="center"/>
      <protection locked="0"/>
    </xf>
    <xf numFmtId="196" fontId="108" fillId="110" borderId="3" xfId="0" applyNumberFormat="1" applyFont="1" applyFill="1" applyBorder="1" applyAlignment="1">
      <alignment vertical="center"/>
    </xf>
    <xf numFmtId="196" fontId="108" fillId="0" borderId="3" xfId="1835" applyNumberFormat="1" applyFont="1" applyBorder="1" applyAlignment="1" applyProtection="1">
      <alignment vertical="center"/>
    </xf>
    <xf numFmtId="0" fontId="108" fillId="0" borderId="0" xfId="0" applyFont="1" applyFill="1"/>
    <xf numFmtId="49" fontId="108" fillId="0" borderId="0" xfId="0" applyNumberFormat="1" applyFont="1" applyFill="1"/>
    <xf numFmtId="49" fontId="108" fillId="0" borderId="3" xfId="0" applyNumberFormat="1" applyFont="1" applyBorder="1" applyAlignment="1">
      <alignment horizontal="center" vertical="center" wrapText="1"/>
    </xf>
    <xf numFmtId="0" fontId="108" fillId="108" borderId="6" xfId="0" applyFont="1" applyFill="1" applyBorder="1" applyAlignment="1">
      <alignment vertical="center" wrapText="1"/>
    </xf>
    <xf numFmtId="49" fontId="109" fillId="108" borderId="6" xfId="0" applyNumberFormat="1" applyFont="1" applyFill="1" applyBorder="1" applyAlignment="1">
      <alignment horizontal="center" vertical="center" wrapText="1"/>
    </xf>
    <xf numFmtId="168" fontId="109" fillId="108" borderId="8" xfId="0" applyNumberFormat="1" applyFont="1" applyFill="1" applyBorder="1" applyAlignment="1">
      <alignment horizontal="center" vertical="center" wrapText="1"/>
    </xf>
    <xf numFmtId="196" fontId="109" fillId="108" borderId="8" xfId="0" applyNumberFormat="1" applyFont="1" applyFill="1" applyBorder="1" applyAlignment="1">
      <alignment vertical="center" wrapText="1"/>
    </xf>
    <xf numFmtId="49" fontId="108" fillId="0" borderId="16" xfId="0" applyNumberFormat="1" applyFont="1" applyFill="1" applyBorder="1" applyAlignment="1">
      <alignment vertical="center"/>
    </xf>
    <xf numFmtId="49" fontId="108" fillId="112" borderId="9" xfId="0" applyNumberFormat="1" applyFont="1" applyFill="1" applyBorder="1" applyAlignment="1">
      <alignment vertical="center"/>
    </xf>
    <xf numFmtId="196" fontId="108" fillId="112" borderId="9" xfId="0" applyNumberFormat="1" applyFont="1" applyFill="1" applyBorder="1" applyAlignment="1">
      <alignment vertical="center"/>
    </xf>
    <xf numFmtId="0" fontId="108" fillId="0" borderId="0" xfId="0" applyFont="1" applyAlignment="1">
      <alignment vertical="center"/>
    </xf>
    <xf numFmtId="0" fontId="108" fillId="112" borderId="0" xfId="0" applyFont="1" applyFill="1" applyAlignment="1">
      <alignment vertical="center"/>
    </xf>
    <xf numFmtId="0" fontId="108" fillId="112" borderId="0" xfId="0" applyFont="1" applyFill="1"/>
    <xf numFmtId="0" fontId="108" fillId="108" borderId="3" xfId="0" applyFont="1" applyFill="1" applyBorder="1" applyAlignment="1">
      <alignment vertical="center"/>
    </xf>
    <xf numFmtId="49" fontId="109" fillId="108" borderId="3" xfId="0" applyNumberFormat="1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vertical="center" wrapText="1"/>
    </xf>
    <xf numFmtId="0" fontId="109" fillId="108" borderId="16" xfId="0" applyFont="1" applyFill="1" applyBorder="1" applyAlignment="1" applyProtection="1">
      <alignment vertical="center" wrapText="1"/>
      <protection locked="0"/>
    </xf>
    <xf numFmtId="196" fontId="109" fillId="108" borderId="16" xfId="0" applyNumberFormat="1" applyFont="1" applyFill="1" applyBorder="1" applyAlignment="1">
      <alignment vertical="center" wrapText="1"/>
    </xf>
    <xf numFmtId="49" fontId="108" fillId="0" borderId="3" xfId="0" applyNumberFormat="1" applyFont="1" applyFill="1" applyBorder="1" applyAlignment="1" applyProtection="1">
      <alignment vertical="center"/>
      <protection locked="0"/>
    </xf>
    <xf numFmtId="0" fontId="123" fillId="0" borderId="3" xfId="66" applyFont="1" applyFill="1" applyBorder="1" applyAlignment="1" applyProtection="1">
      <alignment vertical="center" wrapText="1"/>
      <protection locked="0"/>
    </xf>
    <xf numFmtId="168" fontId="108" fillId="0" borderId="3" xfId="1835" applyFont="1" applyBorder="1" applyAlignment="1" applyProtection="1">
      <alignment vertical="center"/>
      <protection locked="0"/>
    </xf>
    <xf numFmtId="196" fontId="108" fillId="0" borderId="3" xfId="1835" applyNumberFormat="1" applyFont="1" applyBorder="1" applyAlignment="1" applyProtection="1">
      <alignment vertical="center"/>
      <protection locked="0"/>
    </xf>
    <xf numFmtId="196" fontId="108" fillId="0" borderId="3" xfId="1835" applyNumberFormat="1" applyFont="1" applyFill="1" applyBorder="1" applyAlignment="1" applyProtection="1">
      <alignment vertical="center"/>
      <protection locked="0"/>
    </xf>
    <xf numFmtId="168" fontId="108" fillId="0" borderId="3" xfId="1835" applyFont="1" applyBorder="1" applyAlignment="1" applyProtection="1">
      <alignment horizontal="center" vertical="center"/>
      <protection locked="0"/>
    </xf>
    <xf numFmtId="0" fontId="108" fillId="0" borderId="3" xfId="0" applyFont="1" applyBorder="1" applyAlignment="1">
      <alignment vertical="center"/>
    </xf>
    <xf numFmtId="0" fontId="124" fillId="111" borderId="7" xfId="0" applyFont="1" applyFill="1" applyBorder="1" applyAlignment="1">
      <alignment vertical="center"/>
    </xf>
    <xf numFmtId="49" fontId="124" fillId="111" borderId="7" xfId="0" applyNumberFormat="1" applyFont="1" applyFill="1" applyBorder="1" applyAlignment="1">
      <alignment vertical="center"/>
    </xf>
    <xf numFmtId="0" fontId="125" fillId="0" borderId="7" xfId="0" applyFont="1" applyFill="1" applyBorder="1" applyAlignment="1">
      <alignment vertical="center"/>
    </xf>
    <xf numFmtId="0" fontId="124" fillId="111" borderId="51" xfId="0" applyFont="1" applyFill="1" applyBorder="1" applyAlignment="1">
      <alignment vertical="center"/>
    </xf>
    <xf numFmtId="49" fontId="108" fillId="0" borderId="0" xfId="0" applyNumberFormat="1" applyFont="1"/>
    <xf numFmtId="0" fontId="108" fillId="0" borderId="3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104" fillId="0" borderId="0" xfId="66" applyFont="1" applyBorder="1" applyAlignment="1">
      <alignment horizontal="right" vertical="top" wrapText="1"/>
    </xf>
    <xf numFmtId="0" fontId="0" fillId="0" borderId="0" xfId="66" applyFont="1" applyFill="1" applyBorder="1" applyAlignment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198" fontId="108" fillId="0" borderId="16" xfId="0" applyNumberFormat="1" applyFont="1" applyFill="1" applyBorder="1" applyAlignment="1">
      <alignment vertical="center"/>
    </xf>
    <xf numFmtId="198" fontId="109" fillId="108" borderId="16" xfId="0" applyNumberFormat="1" applyFont="1" applyFill="1" applyBorder="1" applyAlignment="1">
      <alignment vertical="center" wrapText="1"/>
    </xf>
    <xf numFmtId="198" fontId="108" fillId="112" borderId="7" xfId="0" applyNumberFormat="1" applyFont="1" applyFill="1" applyBorder="1" applyAlignment="1">
      <alignment vertical="center"/>
    </xf>
    <xf numFmtId="0" fontId="23" fillId="0" borderId="0" xfId="0" applyFont="1" applyBorder="1" applyAlignment="1" applyProtection="1">
      <alignment vertical="top" wrapText="1"/>
      <protection locked="0"/>
    </xf>
    <xf numFmtId="0" fontId="1" fillId="0" borderId="3" xfId="66" applyFont="1" applyBorder="1" applyAlignment="1">
      <alignment vertical="center" wrapText="1"/>
    </xf>
    <xf numFmtId="0" fontId="103" fillId="0" borderId="9" xfId="0" applyFont="1" applyBorder="1" applyAlignment="1">
      <alignment vertical="center"/>
    </xf>
    <xf numFmtId="0" fontId="1" fillId="0" borderId="9" xfId="66" applyFont="1" applyBorder="1" applyAlignment="1">
      <alignment vertical="center" wrapText="1"/>
    </xf>
    <xf numFmtId="0" fontId="0" fillId="0" borderId="9" xfId="66" applyFont="1" applyBorder="1" applyAlignment="1">
      <alignment vertical="center" wrapText="1"/>
    </xf>
    <xf numFmtId="0" fontId="0" fillId="0" borderId="3" xfId="66" applyFont="1" applyBorder="1" applyAlignment="1">
      <alignment vertical="center" wrapText="1"/>
    </xf>
    <xf numFmtId="0" fontId="103" fillId="0" borderId="3" xfId="66" applyFont="1" applyBorder="1" applyAlignment="1">
      <alignment vertical="center" wrapText="1"/>
    </xf>
    <xf numFmtId="0" fontId="103" fillId="113" borderId="9" xfId="0" applyFont="1" applyFill="1" applyBorder="1" applyAlignment="1">
      <alignment horizontal="center"/>
    </xf>
    <xf numFmtId="0" fontId="103" fillId="113" borderId="9" xfId="0" applyFont="1" applyFill="1" applyBorder="1" applyAlignment="1">
      <alignment wrapText="1"/>
    </xf>
    <xf numFmtId="0" fontId="22" fillId="113" borderId="9" xfId="0" applyFont="1" applyFill="1" applyBorder="1"/>
    <xf numFmtId="4" fontId="0" fillId="113" borderId="9" xfId="0" applyNumberFormat="1" applyFill="1" applyBorder="1" applyProtection="1">
      <protection locked="0"/>
    </xf>
    <xf numFmtId="0" fontId="103" fillId="0" borderId="61" xfId="0" applyFont="1" applyBorder="1" applyAlignment="1">
      <alignment horizontal="center"/>
    </xf>
    <xf numFmtId="0" fontId="104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/>
    </xf>
    <xf numFmtId="0" fontId="22" fillId="0" borderId="61" xfId="0" applyFont="1" applyBorder="1" applyAlignment="1">
      <alignment horizontal="center"/>
    </xf>
    <xf numFmtId="0" fontId="89" fillId="0" borderId="61" xfId="0" applyFont="1" applyBorder="1" applyAlignment="1">
      <alignment horizontal="right" wrapText="1"/>
    </xf>
    <xf numFmtId="0" fontId="0" fillId="0" borderId="61" xfId="0" applyBorder="1" applyAlignment="1">
      <alignment horizontal="center" vertical="center" wrapText="1"/>
    </xf>
    <xf numFmtId="10" fontId="0" fillId="0" borderId="61" xfId="1842" applyNumberFormat="1" applyFont="1" applyBorder="1" applyAlignment="1">
      <alignment horizontal="center" vertical="center"/>
    </xf>
    <xf numFmtId="0" fontId="89" fillId="0" borderId="61" xfId="0" applyFont="1" applyFill="1" applyBorder="1" applyAlignment="1">
      <alignment horizontal="right" wrapText="1"/>
    </xf>
    <xf numFmtId="0" fontId="105" fillId="0" borderId="61" xfId="0" applyFont="1" applyBorder="1" applyAlignment="1">
      <alignment horizontal="right" wrapText="1"/>
    </xf>
    <xf numFmtId="3" fontId="0" fillId="0" borderId="61" xfId="0" applyNumberFormat="1" applyFill="1" applyBorder="1" applyAlignment="1">
      <alignment horizontal="center" vertical="center"/>
    </xf>
    <xf numFmtId="0" fontId="103" fillId="113" borderId="61" xfId="0" applyFont="1" applyFill="1" applyBorder="1" applyAlignment="1">
      <alignment horizontal="center"/>
    </xf>
    <xf numFmtId="0" fontId="103" fillId="113" borderId="61" xfId="0" applyFont="1" applyFill="1" applyBorder="1" applyAlignment="1">
      <alignment wrapText="1"/>
    </xf>
    <xf numFmtId="0" fontId="22" fillId="113" borderId="61" xfId="0" applyFont="1" applyFill="1" applyBorder="1" applyAlignment="1">
      <alignment vertical="center"/>
    </xf>
    <xf numFmtId="4" fontId="0" fillId="113" borderId="61" xfId="0" applyNumberFormat="1" applyFill="1" applyBorder="1" applyAlignment="1" applyProtection="1">
      <alignment horizontal="center" vertical="center"/>
      <protection locked="0"/>
    </xf>
    <xf numFmtId="0" fontId="89" fillId="0" borderId="61" xfId="0" applyFont="1" applyBorder="1" applyAlignment="1">
      <alignment horizontal="center" vertical="center" wrapText="1"/>
    </xf>
    <xf numFmtId="0" fontId="104" fillId="110" borderId="61" xfId="66" applyFont="1" applyFill="1" applyBorder="1" applyAlignment="1">
      <alignment horizontal="right" vertical="top" wrapText="1"/>
    </xf>
    <xf numFmtId="0" fontId="0" fillId="0" borderId="61" xfId="0" applyFont="1" applyBorder="1" applyAlignment="1">
      <alignment horizontal="center" vertical="center"/>
    </xf>
    <xf numFmtId="0" fontId="104" fillId="0" borderId="61" xfId="66" applyFont="1" applyBorder="1" applyAlignment="1">
      <alignment horizontal="right" vertical="top" wrapText="1"/>
    </xf>
    <xf numFmtId="0" fontId="0" fillId="0" borderId="61" xfId="66" applyFont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103" fillId="113" borderId="61" xfId="66" applyFont="1" applyFill="1" applyBorder="1" applyAlignment="1">
      <alignment horizontal="left" vertical="top" wrapText="1"/>
    </xf>
    <xf numFmtId="0" fontId="0" fillId="113" borderId="61" xfId="66" applyFont="1" applyFill="1" applyBorder="1" applyAlignment="1">
      <alignment horizontal="center" vertical="center" wrapText="1"/>
    </xf>
    <xf numFmtId="0" fontId="0" fillId="0" borderId="61" xfId="0" applyNumberFormat="1" applyBorder="1" applyAlignment="1" applyProtection="1">
      <alignment horizontal="center"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103" fillId="113" borderId="61" xfId="0" applyFont="1" applyFill="1" applyBorder="1" applyAlignment="1">
      <alignment horizontal="center" vertical="center"/>
    </xf>
    <xf numFmtId="0" fontId="103" fillId="113" borderId="61" xfId="0" applyFont="1" applyFill="1" applyBorder="1" applyAlignment="1">
      <alignment vertical="center" wrapText="1"/>
    </xf>
    <xf numFmtId="0" fontId="1" fillId="113" borderId="61" xfId="66" applyFont="1" applyFill="1" applyBorder="1" applyAlignment="1">
      <alignment horizontal="center" vertical="center" wrapText="1"/>
    </xf>
    <xf numFmtId="3" fontId="0" fillId="113" borderId="61" xfId="0" applyNumberFormat="1" applyFill="1" applyBorder="1" applyAlignment="1">
      <alignment horizontal="center" vertical="center"/>
    </xf>
    <xf numFmtId="0" fontId="1" fillId="0" borderId="61" xfId="66" applyFont="1" applyFill="1" applyBorder="1" applyAlignment="1">
      <alignment horizontal="center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/>
    </xf>
    <xf numFmtId="191" fontId="103" fillId="0" borderId="61" xfId="1835" applyNumberFormat="1" applyFont="1" applyFill="1" applyBorder="1" applyAlignment="1" applyProtection="1">
      <alignment horizontal="center" vertical="center"/>
    </xf>
    <xf numFmtId="0" fontId="0" fillId="113" borderId="61" xfId="0" applyFill="1" applyBorder="1" applyAlignment="1">
      <alignment vertical="center"/>
    </xf>
    <xf numFmtId="0" fontId="1" fillId="0" borderId="3" xfId="66" applyFont="1" applyBorder="1" applyAlignment="1">
      <alignment horizontal="center" vertical="center" wrapText="1"/>
    </xf>
    <xf numFmtId="196" fontId="108" fillId="0" borderId="62" xfId="0" applyNumberFormat="1" applyFont="1" applyFill="1" applyBorder="1" applyAlignment="1" applyProtection="1">
      <alignment vertical="center"/>
      <protection locked="0"/>
    </xf>
    <xf numFmtId="196" fontId="108" fillId="112" borderId="61" xfId="0" applyNumberFormat="1" applyFont="1" applyFill="1" applyBorder="1" applyAlignment="1">
      <alignment vertical="center"/>
    </xf>
    <xf numFmtId="196" fontId="109" fillId="108" borderId="62" xfId="0" applyNumberFormat="1" applyFont="1" applyFill="1" applyBorder="1" applyAlignment="1">
      <alignment vertical="center" wrapText="1"/>
    </xf>
    <xf numFmtId="168" fontId="108" fillId="0" borderId="62" xfId="0" applyNumberFormat="1" applyFont="1" applyFill="1" applyBorder="1" applyAlignment="1" applyProtection="1">
      <alignment vertical="center"/>
      <protection locked="0"/>
    </xf>
    <xf numFmtId="168" fontId="108" fillId="112" borderId="61" xfId="0" applyNumberFormat="1" applyFont="1" applyFill="1" applyBorder="1" applyAlignment="1">
      <alignment vertical="center"/>
    </xf>
    <xf numFmtId="0" fontId="109" fillId="108" borderId="62" xfId="0" applyFont="1" applyFill="1" applyBorder="1" applyAlignment="1">
      <alignment vertical="center" wrapText="1"/>
    </xf>
    <xf numFmtId="0" fontId="1" fillId="0" borderId="61" xfId="66" applyFont="1" applyBorder="1" applyAlignment="1">
      <alignment horizontal="center" vertical="center" wrapText="1"/>
    </xf>
    <xf numFmtId="10" fontId="1" fillId="0" borderId="61" xfId="1835" applyNumberFormat="1" applyFont="1" applyFill="1" applyBorder="1" applyAlignment="1" applyProtection="1">
      <alignment horizontal="center" vertical="center"/>
      <protection locked="0"/>
    </xf>
    <xf numFmtId="3" fontId="0" fillId="0" borderId="61" xfId="0" applyNumberFormat="1" applyFont="1" applyFill="1" applyBorder="1" applyAlignment="1">
      <alignment horizontal="center" vertical="center"/>
    </xf>
    <xf numFmtId="0" fontId="108" fillId="0" borderId="59" xfId="0" applyFont="1" applyBorder="1" applyAlignment="1">
      <alignment horizontal="center" vertical="center"/>
    </xf>
    <xf numFmtId="0" fontId="108" fillId="0" borderId="59" xfId="0" applyFont="1" applyFill="1" applyBorder="1" applyAlignment="1" applyProtection="1">
      <alignment vertical="center"/>
      <protection locked="0"/>
    </xf>
    <xf numFmtId="49" fontId="108" fillId="0" borderId="59" xfId="0" applyNumberFormat="1" applyFont="1" applyFill="1" applyBorder="1" applyAlignment="1" applyProtection="1">
      <alignment horizontal="left" vertical="center"/>
      <protection locked="0"/>
    </xf>
    <xf numFmtId="0" fontId="1" fillId="0" borderId="3" xfId="66" applyFont="1" applyBorder="1" applyAlignment="1">
      <alignment horizontal="center" vertical="center" wrapText="1"/>
    </xf>
    <xf numFmtId="0" fontId="108" fillId="0" borderId="61" xfId="117" applyFont="1" applyFill="1" applyBorder="1" applyAlignment="1">
      <alignment vertical="center" wrapText="1"/>
    </xf>
    <xf numFmtId="0" fontId="108" fillId="115" borderId="64" xfId="0" applyFont="1" applyFill="1" applyBorder="1" applyAlignment="1" applyProtection="1">
      <alignment horizontal="center" vertical="center"/>
      <protection locked="0"/>
    </xf>
    <xf numFmtId="0" fontId="108" fillId="112" borderId="61" xfId="0" applyFont="1" applyFill="1" applyBorder="1" applyAlignment="1">
      <alignment horizontal="center" vertical="center"/>
    </xf>
    <xf numFmtId="198" fontId="108" fillId="113" borderId="61" xfId="0" applyNumberFormat="1" applyFont="1" applyFill="1" applyBorder="1" applyAlignment="1">
      <alignment vertical="center"/>
    </xf>
    <xf numFmtId="196" fontId="108" fillId="113" borderId="61" xfId="0" applyNumberFormat="1" applyFont="1" applyFill="1" applyBorder="1" applyAlignment="1">
      <alignment vertical="center"/>
    </xf>
    <xf numFmtId="196" fontId="108" fillId="110" borderId="61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61" xfId="0" applyBorder="1" applyAlignment="1">
      <alignment horizontal="center"/>
    </xf>
    <xf numFmtId="0" fontId="1" fillId="0" borderId="48" xfId="66" applyFont="1" applyFill="1" applyBorder="1" applyAlignment="1" applyProtection="1">
      <alignment horizontal="center" vertical="center" wrapText="1"/>
      <protection locked="0"/>
    </xf>
    <xf numFmtId="0" fontId="111" fillId="110" borderId="46" xfId="66" applyFont="1" applyFill="1" applyBorder="1" applyAlignment="1">
      <alignment horizontal="center" vertical="center" wrapText="1"/>
    </xf>
    <xf numFmtId="168" fontId="118" fillId="0" borderId="3" xfId="0" applyNumberFormat="1" applyFont="1" applyBorder="1" applyAlignment="1" applyProtection="1">
      <alignment horizontal="center" vertical="center"/>
      <protection locked="0"/>
    </xf>
    <xf numFmtId="0" fontId="108" fillId="0" borderId="15" xfId="0" applyFont="1" applyFill="1" applyBorder="1" applyAlignment="1" applyProtection="1">
      <alignment horizontal="center" vertical="center"/>
      <protection locked="0"/>
    </xf>
    <xf numFmtId="0" fontId="108" fillId="0" borderId="3" xfId="0" applyFont="1" applyBorder="1" applyAlignment="1" applyProtection="1">
      <alignment horizontal="center" vertical="center"/>
      <protection locked="0"/>
    </xf>
    <xf numFmtId="0" fontId="109" fillId="108" borderId="15" xfId="0" applyFont="1" applyFill="1" applyBorder="1" applyAlignment="1">
      <alignment horizontal="center" vertical="center" wrapText="1"/>
    </xf>
    <xf numFmtId="0" fontId="124" fillId="111" borderId="43" xfId="0" applyFont="1" applyFill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8" fillId="110" borderId="76" xfId="0" applyFont="1" applyFill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 applyProtection="1">
      <alignment vertical="center"/>
      <protection locked="0"/>
    </xf>
    <xf numFmtId="49" fontId="108" fillId="0" borderId="77" xfId="0" applyNumberFormat="1" applyFont="1" applyFill="1" applyBorder="1" applyAlignment="1" applyProtection="1">
      <alignment horizontal="left" vertical="center"/>
      <protection locked="0"/>
    </xf>
    <xf numFmtId="0" fontId="108" fillId="110" borderId="77" xfId="0" applyFont="1" applyFill="1" applyBorder="1" applyAlignment="1" applyProtection="1">
      <alignment horizontal="center" vertical="center"/>
      <protection locked="0"/>
    </xf>
    <xf numFmtId="196" fontId="108" fillId="110" borderId="77" xfId="0" applyNumberFormat="1" applyFont="1" applyFill="1" applyBorder="1" applyAlignment="1" applyProtection="1">
      <alignment horizontal="center" vertical="center"/>
      <protection locked="0"/>
    </xf>
    <xf numFmtId="0" fontId="108" fillId="110" borderId="77" xfId="0" applyFont="1" applyFill="1" applyBorder="1" applyAlignment="1">
      <alignment horizontal="center" vertical="center"/>
    </xf>
    <xf numFmtId="0" fontId="108" fillId="0" borderId="77" xfId="0" applyFont="1" applyBorder="1" applyAlignment="1">
      <alignment horizontal="center" vertical="center"/>
    </xf>
    <xf numFmtId="192" fontId="108" fillId="113" borderId="77" xfId="66" applyNumberFormat="1" applyFont="1" applyFill="1" applyBorder="1" applyAlignment="1">
      <alignment horizontal="left" vertical="center" wrapText="1"/>
    </xf>
    <xf numFmtId="0" fontId="108" fillId="0" borderId="77" xfId="0" applyFont="1" applyBorder="1" applyAlignment="1" applyProtection="1">
      <alignment horizontal="center" vertical="center"/>
      <protection locked="0"/>
    </xf>
    <xf numFmtId="0" fontId="108" fillId="0" borderId="77" xfId="0" applyFont="1" applyFill="1" applyBorder="1" applyAlignment="1">
      <alignment horizontal="left" vertical="center" wrapText="1"/>
    </xf>
    <xf numFmtId="0" fontId="108" fillId="115" borderId="78" xfId="0" applyFont="1" applyFill="1" applyBorder="1" applyAlignment="1" applyProtection="1">
      <alignment horizontal="center" vertical="center"/>
      <protection locked="0"/>
    </xf>
    <xf numFmtId="0" fontId="108" fillId="112" borderId="77" xfId="0" applyFont="1" applyFill="1" applyBorder="1" applyAlignment="1">
      <alignment horizontal="center" vertical="center"/>
    </xf>
    <xf numFmtId="164" fontId="108" fillId="110" borderId="77" xfId="0" applyNumberFormat="1" applyFont="1" applyFill="1" applyBorder="1" applyAlignment="1" applyProtection="1">
      <alignment horizontal="center" vertical="center"/>
      <protection locked="0"/>
    </xf>
    <xf numFmtId="198" fontId="108" fillId="0" borderId="77" xfId="0" applyNumberFormat="1" applyFont="1" applyFill="1" applyBorder="1" applyAlignment="1" applyProtection="1">
      <alignment vertical="center"/>
      <protection locked="0"/>
    </xf>
    <xf numFmtId="196" fontId="108" fillId="112" borderId="77" xfId="0" applyNumberFormat="1" applyFont="1" applyFill="1" applyBorder="1" applyAlignment="1">
      <alignment vertical="center"/>
    </xf>
    <xf numFmtId="196" fontId="108" fillId="110" borderId="77" xfId="0" applyNumberFormat="1" applyFont="1" applyFill="1" applyBorder="1" applyAlignment="1" applyProtection="1">
      <alignment vertical="center"/>
      <protection locked="0"/>
    </xf>
    <xf numFmtId="196" fontId="108" fillId="0" borderId="77" xfId="1835" applyNumberFormat="1" applyFont="1" applyBorder="1" applyAlignment="1" applyProtection="1">
      <alignment vertical="center"/>
    </xf>
    <xf numFmtId="196" fontId="108" fillId="0" borderId="77" xfId="0" applyNumberFormat="1" applyFont="1" applyFill="1" applyBorder="1" applyAlignment="1" applyProtection="1">
      <alignment vertical="center"/>
      <protection locked="0"/>
    </xf>
    <xf numFmtId="196" fontId="108" fillId="110" borderId="77" xfId="0" applyNumberFormat="1" applyFont="1" applyFill="1" applyBorder="1" applyAlignment="1">
      <alignment vertical="center"/>
    </xf>
    <xf numFmtId="168" fontId="118" fillId="110" borderId="77" xfId="0" applyNumberFormat="1" applyFont="1" applyFill="1" applyBorder="1" applyAlignment="1">
      <alignment vertical="center"/>
    </xf>
    <xf numFmtId="0" fontId="108" fillId="0" borderId="79" xfId="0" applyFont="1" applyFill="1" applyBorder="1" applyAlignment="1" applyProtection="1">
      <alignment vertical="center"/>
      <protection locked="0"/>
    </xf>
    <xf numFmtId="0" fontId="105" fillId="0" borderId="61" xfId="66" applyFont="1" applyBorder="1" applyAlignment="1">
      <alignment horizontal="right" vertical="top" wrapText="1"/>
    </xf>
    <xf numFmtId="0" fontId="0" fillId="0" borderId="79" xfId="0" applyBorder="1" applyAlignment="1">
      <alignment horizontal="center"/>
    </xf>
    <xf numFmtId="183" fontId="0" fillId="0" borderId="61" xfId="1842" applyNumberFormat="1" applyFont="1" applyFill="1" applyBorder="1" applyAlignment="1">
      <alignment horizontal="center" vertical="center"/>
    </xf>
    <xf numFmtId="4" fontId="0" fillId="0" borderId="61" xfId="0" applyNumberFormat="1" applyFill="1" applyBorder="1" applyAlignment="1" applyProtection="1">
      <alignment horizontal="center" vertical="center"/>
      <protection locked="0"/>
    </xf>
    <xf numFmtId="10" fontId="0" fillId="0" borderId="61" xfId="1842" applyNumberFormat="1" applyFont="1" applyFill="1" applyBorder="1" applyAlignment="1">
      <alignment horizontal="center" vertical="center"/>
    </xf>
    <xf numFmtId="0" fontId="0" fillId="0" borderId="61" xfId="0" applyFill="1" applyBorder="1" applyAlignment="1" applyProtection="1">
      <alignment horizontal="center" vertical="center"/>
      <protection locked="0"/>
    </xf>
    <xf numFmtId="4" fontId="0" fillId="0" borderId="61" xfId="0" applyNumberFormat="1" applyFill="1" applyBorder="1" applyAlignment="1">
      <alignment horizontal="center" vertical="center"/>
    </xf>
    <xf numFmtId="0" fontId="0" fillId="0" borderId="0" xfId="0" applyFill="1"/>
    <xf numFmtId="9" fontId="0" fillId="0" borderId="61" xfId="1842" applyFont="1" applyFill="1" applyBorder="1" applyAlignment="1">
      <alignment horizontal="center" vertical="center"/>
    </xf>
    <xf numFmtId="1" fontId="0" fillId="0" borderId="79" xfId="184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98" fontId="108" fillId="0" borderId="0" xfId="0" applyNumberFormat="1" applyFont="1"/>
    <xf numFmtId="0" fontId="0" fillId="0" borderId="61" xfId="66" applyFont="1" applyBorder="1" applyAlignment="1">
      <alignment horizontal="center" vertical="center" wrapText="1"/>
    </xf>
    <xf numFmtId="4" fontId="0" fillId="0" borderId="46" xfId="0" applyNumberFormat="1" applyFont="1" applyBorder="1" applyAlignment="1" applyProtection="1">
      <alignment vertical="center"/>
      <protection locked="0"/>
    </xf>
    <xf numFmtId="199" fontId="0" fillId="0" borderId="0" xfId="0" applyNumberFormat="1" applyFont="1" applyFill="1"/>
    <xf numFmtId="0" fontId="108" fillId="115" borderId="80" xfId="0" applyFont="1" applyFill="1" applyBorder="1" applyAlignment="1" applyProtection="1">
      <alignment horizontal="center" vertical="center"/>
      <protection locked="0"/>
    </xf>
    <xf numFmtId="0" fontId="108" fillId="112" borderId="81" xfId="0" applyFont="1" applyFill="1" applyBorder="1" applyAlignment="1">
      <alignment horizontal="center" vertical="center"/>
    </xf>
    <xf numFmtId="196" fontId="108" fillId="0" borderId="81" xfId="0" applyNumberFormat="1" applyFont="1" applyFill="1" applyBorder="1" applyAlignment="1" applyProtection="1">
      <alignment vertical="center"/>
      <protection locked="0"/>
    </xf>
    <xf numFmtId="0" fontId="108" fillId="110" borderId="81" xfId="0" applyFont="1" applyFill="1" applyBorder="1" applyAlignment="1" applyProtection="1">
      <alignment horizontal="center" vertical="center"/>
      <protection locked="0"/>
    </xf>
    <xf numFmtId="196" fontId="108" fillId="110" borderId="81" xfId="0" applyNumberFormat="1" applyFont="1" applyFill="1" applyBorder="1" applyAlignment="1" applyProtection="1">
      <alignment horizontal="center" vertical="center"/>
      <protection locked="0"/>
    </xf>
    <xf numFmtId="196" fontId="108" fillId="112" borderId="81" xfId="0" applyNumberFormat="1" applyFont="1" applyFill="1" applyBorder="1" applyAlignment="1">
      <alignment vertical="center"/>
    </xf>
    <xf numFmtId="196" fontId="108" fillId="110" borderId="81" xfId="0" applyNumberFormat="1" applyFont="1" applyFill="1" applyBorder="1" applyAlignment="1" applyProtection="1">
      <alignment vertical="center"/>
      <protection locked="0"/>
    </xf>
    <xf numFmtId="196" fontId="108" fillId="0" borderId="81" xfId="1835" applyNumberFormat="1" applyFont="1" applyBorder="1" applyAlignment="1" applyProtection="1">
      <alignment vertical="center"/>
    </xf>
    <xf numFmtId="196" fontId="10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>
      <alignment vertical="center"/>
    </xf>
    <xf numFmtId="168" fontId="118" fillId="110" borderId="81" xfId="0" applyNumberFormat="1" applyFont="1" applyFill="1" applyBorder="1" applyAlignment="1" applyProtection="1">
      <alignment vertical="center"/>
      <protection locked="0"/>
    </xf>
    <xf numFmtId="168" fontId="118" fillId="0" borderId="81" xfId="0" applyNumberFormat="1" applyFont="1" applyBorder="1" applyAlignment="1" applyProtection="1">
      <alignment horizontal="center" vertical="center"/>
      <protection locked="0"/>
    </xf>
    <xf numFmtId="0" fontId="116" fillId="0" borderId="61" xfId="66" applyFont="1" applyFill="1" applyBorder="1" applyAlignment="1">
      <alignment horizontal="center" vertical="center" wrapText="1"/>
    </xf>
    <xf numFmtId="164" fontId="108" fillId="110" borderId="81" xfId="0" applyNumberFormat="1" applyFont="1" applyFill="1" applyBorder="1" applyAlignment="1" applyProtection="1">
      <alignment horizontal="center" vertical="center"/>
      <protection locked="0"/>
    </xf>
    <xf numFmtId="49" fontId="108" fillId="0" borderId="0" xfId="0" applyNumberFormat="1" applyFont="1" applyFill="1" applyAlignment="1">
      <alignment horizontal="center"/>
    </xf>
    <xf numFmtId="0" fontId="108" fillId="0" borderId="0" xfId="0" applyFont="1" applyFill="1" applyAlignment="1">
      <alignment horizontal="center"/>
    </xf>
    <xf numFmtId="165" fontId="108" fillId="0" borderId="0" xfId="0" applyNumberFormat="1" applyFont="1" applyFill="1"/>
    <xf numFmtId="197" fontId="108" fillId="113" borderId="9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center"/>
    </xf>
    <xf numFmtId="0" fontId="126" fillId="0" borderId="0" xfId="0" applyFont="1" applyFill="1" applyBorder="1"/>
    <xf numFmtId="0" fontId="0" fillId="0" borderId="0" xfId="0" applyAlignment="1">
      <alignment horizontal="center" vertical="center"/>
    </xf>
    <xf numFmtId="4" fontId="111" fillId="113" borderId="46" xfId="66" applyNumberFormat="1" applyFont="1" applyFill="1" applyBorder="1" applyAlignment="1" applyProtection="1">
      <alignment horizontal="right" vertical="center" wrapText="1"/>
      <protection locked="0"/>
    </xf>
    <xf numFmtId="164" fontId="108" fillId="110" borderId="83" xfId="0" applyNumberFormat="1" applyFont="1" applyFill="1" applyBorder="1" applyAlignment="1" applyProtection="1">
      <alignment horizontal="center" vertical="center"/>
      <protection locked="0"/>
    </xf>
    <xf numFmtId="196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0" borderId="84" xfId="0" applyFont="1" applyFill="1" applyBorder="1" applyAlignment="1">
      <alignment horizontal="left" vertical="center" wrapText="1"/>
    </xf>
    <xf numFmtId="164" fontId="108" fillId="110" borderId="84" xfId="0" applyNumberFormat="1" applyFont="1" applyFill="1" applyBorder="1" applyAlignment="1" applyProtection="1">
      <alignment horizontal="center" vertical="center"/>
      <protection locked="0"/>
    </xf>
    <xf numFmtId="0" fontId="108" fillId="110" borderId="84" xfId="0" applyFont="1" applyFill="1" applyBorder="1" applyAlignment="1" applyProtection="1">
      <alignment horizontal="center" vertical="center"/>
      <protection locked="0"/>
    </xf>
    <xf numFmtId="198" fontId="108" fillId="0" borderId="84" xfId="0" applyNumberFormat="1" applyFont="1" applyFill="1" applyBorder="1" applyAlignment="1" applyProtection="1">
      <alignment vertical="center"/>
      <protection locked="0"/>
    </xf>
    <xf numFmtId="196" fontId="108" fillId="112" borderId="84" xfId="0" applyNumberFormat="1" applyFont="1" applyFill="1" applyBorder="1" applyAlignment="1">
      <alignment vertical="center"/>
    </xf>
    <xf numFmtId="196" fontId="108" fillId="110" borderId="84" xfId="0" applyNumberFormat="1" applyFont="1" applyFill="1" applyBorder="1" applyAlignment="1" applyProtection="1">
      <alignment vertical="center"/>
      <protection locked="0"/>
    </xf>
    <xf numFmtId="196" fontId="108" fillId="0" borderId="84" xfId="1835" applyNumberFormat="1" applyFont="1" applyBorder="1" applyAlignment="1" applyProtection="1">
      <alignment vertical="center"/>
    </xf>
    <xf numFmtId="196" fontId="108" fillId="0" borderId="84" xfId="0" applyNumberFormat="1" applyFont="1" applyFill="1" applyBorder="1" applyAlignment="1" applyProtection="1">
      <alignment vertical="center"/>
      <protection locked="0"/>
    </xf>
    <xf numFmtId="196" fontId="10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>
      <alignment vertical="center"/>
    </xf>
    <xf numFmtId="168" fontId="118" fillId="110" borderId="84" xfId="0" applyNumberFormat="1" applyFont="1" applyFill="1" applyBorder="1" applyAlignment="1" applyProtection="1">
      <alignment vertical="center"/>
      <protection locked="0"/>
    </xf>
    <xf numFmtId="0" fontId="108" fillId="0" borderId="84" xfId="117" applyFont="1" applyFill="1" applyBorder="1" applyAlignment="1">
      <alignment horizontal="left" vertical="center" wrapText="1"/>
    </xf>
    <xf numFmtId="0" fontId="108" fillId="0" borderId="46" xfId="0" applyFont="1" applyFill="1" applyBorder="1" applyAlignment="1" applyProtection="1">
      <alignment horizontal="center" vertical="center" wrapText="1"/>
    </xf>
    <xf numFmtId="196" fontId="108" fillId="109" borderId="3" xfId="0" applyNumberFormat="1" applyFont="1" applyFill="1" applyBorder="1" applyAlignment="1">
      <alignment horizontal="center" vertical="center"/>
    </xf>
    <xf numFmtId="0" fontId="108" fillId="0" borderId="84" xfId="117" applyFont="1" applyFill="1" applyBorder="1" applyAlignment="1">
      <alignment vertical="center" wrapText="1"/>
    </xf>
    <xf numFmtId="0" fontId="108" fillId="110" borderId="84" xfId="0" applyFont="1" applyFill="1" applyBorder="1" applyAlignment="1" applyProtection="1">
      <alignment vertical="center"/>
      <protection locked="0"/>
    </xf>
    <xf numFmtId="0" fontId="108" fillId="0" borderId="85" xfId="0" applyFont="1" applyFill="1" applyBorder="1" applyAlignment="1">
      <alignment horizontal="left" vertical="center" wrapText="1"/>
    </xf>
    <xf numFmtId="164" fontId="108" fillId="110" borderId="85" xfId="0" applyNumberFormat="1" applyFont="1" applyFill="1" applyBorder="1" applyAlignment="1" applyProtection="1">
      <alignment horizontal="center" vertical="center"/>
      <protection locked="0"/>
    </xf>
    <xf numFmtId="196" fontId="108" fillId="110" borderId="85" xfId="0" applyNumberFormat="1" applyFont="1" applyFill="1" applyBorder="1" applyAlignment="1" applyProtection="1">
      <alignment horizontal="center" vertical="center"/>
      <protection locked="0"/>
    </xf>
    <xf numFmtId="196" fontId="108" fillId="112" borderId="85" xfId="0" applyNumberFormat="1" applyFont="1" applyFill="1" applyBorder="1" applyAlignment="1">
      <alignment vertical="center"/>
    </xf>
    <xf numFmtId="196" fontId="108" fillId="110" borderId="85" xfId="0" applyNumberFormat="1" applyFont="1" applyFill="1" applyBorder="1" applyAlignment="1" applyProtection="1">
      <alignment vertical="center"/>
      <protection locked="0"/>
    </xf>
    <xf numFmtId="196" fontId="108" fillId="0" borderId="85" xfId="1835" applyNumberFormat="1" applyFont="1" applyBorder="1" applyAlignment="1" applyProtection="1">
      <alignment vertical="center"/>
    </xf>
    <xf numFmtId="196" fontId="108" fillId="0" borderId="85" xfId="0" applyNumberFormat="1" applyFont="1" applyFill="1" applyBorder="1" applyAlignment="1" applyProtection="1">
      <alignment vertical="center"/>
      <protection locked="0"/>
    </xf>
    <xf numFmtId="196" fontId="108" fillId="110" borderId="85" xfId="0" applyNumberFormat="1" applyFont="1" applyFill="1" applyBorder="1" applyAlignment="1">
      <alignment vertical="center"/>
    </xf>
    <xf numFmtId="168" fontId="118" fillId="110" borderId="85" xfId="0" applyNumberFormat="1" applyFont="1" applyFill="1" applyBorder="1" applyAlignment="1" applyProtection="1">
      <alignment vertical="center"/>
      <protection locked="0"/>
    </xf>
    <xf numFmtId="0" fontId="109" fillId="108" borderId="86" xfId="0" applyFont="1" applyFill="1" applyBorder="1" applyAlignment="1">
      <alignment vertical="center" wrapText="1"/>
    </xf>
    <xf numFmtId="196" fontId="109" fillId="108" borderId="86" xfId="0" applyNumberFormat="1" applyFont="1" applyFill="1" applyBorder="1" applyAlignment="1">
      <alignment vertical="center" wrapText="1"/>
    </xf>
    <xf numFmtId="0" fontId="108" fillId="0" borderId="85" xfId="117" applyFont="1" applyFill="1" applyBorder="1" applyAlignment="1">
      <alignment horizontal="left" vertical="center" wrapText="1"/>
    </xf>
    <xf numFmtId="164" fontId="108" fillId="110" borderId="87" xfId="0" applyNumberFormat="1" applyFont="1" applyFill="1" applyBorder="1" applyAlignment="1" applyProtection="1">
      <alignment horizontal="center" vertical="center"/>
      <protection locked="0"/>
    </xf>
    <xf numFmtId="196" fontId="108" fillId="110" borderId="87" xfId="0" applyNumberFormat="1" applyFont="1" applyFill="1" applyBorder="1" applyAlignment="1" applyProtection="1">
      <alignment horizontal="center" vertical="center"/>
      <protection locked="0"/>
    </xf>
    <xf numFmtId="196" fontId="108" fillId="112" borderId="87" xfId="0" applyNumberFormat="1" applyFont="1" applyFill="1" applyBorder="1" applyAlignment="1">
      <alignment vertical="center"/>
    </xf>
    <xf numFmtId="196" fontId="108" fillId="110" borderId="87" xfId="0" applyNumberFormat="1" applyFont="1" applyFill="1" applyBorder="1" applyAlignment="1" applyProtection="1">
      <alignment vertical="center"/>
      <protection locked="0"/>
    </xf>
    <xf numFmtId="196" fontId="108" fillId="0" borderId="87" xfId="1835" applyNumberFormat="1" applyFont="1" applyBorder="1" applyAlignment="1" applyProtection="1">
      <alignment vertical="center"/>
    </xf>
    <xf numFmtId="196" fontId="108" fillId="0" borderId="87" xfId="0" applyNumberFormat="1" applyFont="1" applyFill="1" applyBorder="1" applyAlignment="1" applyProtection="1">
      <alignment vertical="center"/>
      <protection locked="0"/>
    </xf>
    <xf numFmtId="196" fontId="108" fillId="110" borderId="87" xfId="0" applyNumberFormat="1" applyFont="1" applyFill="1" applyBorder="1" applyAlignment="1">
      <alignment vertical="center"/>
    </xf>
    <xf numFmtId="168" fontId="118" fillId="110" borderId="87" xfId="0" applyNumberFormat="1" applyFont="1" applyFill="1" applyBorder="1" applyAlignment="1" applyProtection="1">
      <alignment vertical="center"/>
      <protection locked="0"/>
    </xf>
    <xf numFmtId="0" fontId="0" fillId="0" borderId="61" xfId="66" applyFont="1" applyFill="1" applyBorder="1" applyAlignment="1">
      <alignment horizontal="center" vertical="center" wrapText="1"/>
    </xf>
    <xf numFmtId="197" fontId="108" fillId="0" borderId="0" xfId="0" applyNumberFormat="1" applyFont="1"/>
    <xf numFmtId="0" fontId="103" fillId="113" borderId="87" xfId="0" applyFont="1" applyFill="1" applyBorder="1" applyAlignment="1">
      <alignment horizontal="center" vertical="center"/>
    </xf>
    <xf numFmtId="0" fontId="103" fillId="113" borderId="87" xfId="0" applyFont="1" applyFill="1" applyBorder="1" applyAlignment="1">
      <alignment vertical="center" wrapText="1"/>
    </xf>
    <xf numFmtId="0" fontId="0" fillId="113" borderId="87" xfId="0" applyFill="1" applyBorder="1" applyAlignment="1">
      <alignment horizontal="center" vertical="center"/>
    </xf>
    <xf numFmtId="0" fontId="0" fillId="0" borderId="87" xfId="66" applyFont="1" applyFill="1" applyBorder="1" applyAlignment="1">
      <alignment horizontal="center" vertical="center" wrapText="1"/>
    </xf>
    <xf numFmtId="193" fontId="108" fillId="112" borderId="87" xfId="1835" applyNumberFormat="1" applyFont="1" applyFill="1" applyBorder="1" applyAlignment="1" applyProtection="1">
      <alignment vertical="center"/>
      <protection locked="0"/>
    </xf>
    <xf numFmtId="193" fontId="108" fillId="0" borderId="87" xfId="1835" applyNumberFormat="1" applyFont="1" applyFill="1" applyBorder="1" applyAlignment="1" applyProtection="1">
      <alignment vertical="center"/>
      <protection locked="0"/>
    </xf>
    <xf numFmtId="193" fontId="115" fillId="112" borderId="87" xfId="1835" applyNumberFormat="1" applyFont="1" applyFill="1" applyBorder="1" applyAlignment="1" applyProtection="1">
      <alignment vertical="center"/>
      <protection locked="0"/>
    </xf>
    <xf numFmtId="193" fontId="108" fillId="112" borderId="87" xfId="1835" applyNumberFormat="1" applyFont="1" applyFill="1" applyBorder="1" applyAlignment="1" applyProtection="1">
      <alignment vertical="center" wrapText="1"/>
      <protection locked="0"/>
    </xf>
    <xf numFmtId="0" fontId="103" fillId="0" borderId="3" xfId="66" applyFont="1" applyFill="1" applyBorder="1" applyAlignment="1">
      <alignment horizontal="center" vertical="center" wrapText="1"/>
    </xf>
    <xf numFmtId="164" fontId="0" fillId="0" borderId="0" xfId="0" applyNumberFormat="1" applyFont="1"/>
    <xf numFmtId="203" fontId="0" fillId="0" borderId="0" xfId="0" applyNumberFormat="1" applyFont="1"/>
    <xf numFmtId="203" fontId="0" fillId="0" borderId="0" xfId="0" applyNumberFormat="1" applyFont="1" applyFill="1"/>
    <xf numFmtId="165" fontId="0" fillId="0" borderId="0" xfId="0" applyNumberFormat="1" applyFont="1" applyFill="1"/>
    <xf numFmtId="0" fontId="1" fillId="0" borderId="90" xfId="66" applyFont="1" applyFill="1" applyBorder="1" applyAlignment="1" applyProtection="1">
      <alignment horizontal="center" vertical="center" wrapText="1"/>
      <protection locked="0"/>
    </xf>
    <xf numFmtId="166" fontId="108" fillId="112" borderId="90" xfId="0" applyNumberFormat="1" applyFont="1" applyFill="1" applyBorder="1" applyAlignment="1">
      <alignment horizontal="center" vertical="center"/>
    </xf>
    <xf numFmtId="196" fontId="108" fillId="112" borderId="90" xfId="0" applyNumberFormat="1" applyFont="1" applyFill="1" applyBorder="1" applyAlignment="1">
      <alignment horizontal="center" vertical="center"/>
    </xf>
    <xf numFmtId="168" fontId="108" fillId="112" borderId="90" xfId="0" applyNumberFormat="1" applyFont="1" applyFill="1" applyBorder="1" applyAlignment="1">
      <alignment vertical="center"/>
    </xf>
    <xf numFmtId="168" fontId="108" fillId="0" borderId="86" xfId="0" applyNumberFormat="1" applyFont="1" applyFill="1" applyBorder="1" applyAlignment="1" applyProtection="1">
      <alignment vertical="center"/>
      <protection locked="0"/>
    </xf>
    <xf numFmtId="168" fontId="108" fillId="112" borderId="90" xfId="0" applyNumberFormat="1" applyFont="1" applyFill="1" applyBorder="1" applyAlignment="1" applyProtection="1">
      <alignment vertical="center"/>
      <protection locked="0"/>
    </xf>
    <xf numFmtId="196" fontId="108" fillId="112" borderId="90" xfId="0" applyNumberFormat="1" applyFont="1" applyFill="1" applyBorder="1" applyAlignment="1">
      <alignment vertical="center"/>
    </xf>
    <xf numFmtId="164" fontId="108" fillId="112" borderId="90" xfId="0" applyNumberFormat="1" applyFont="1" applyFill="1" applyBorder="1" applyAlignment="1" applyProtection="1">
      <alignment vertical="center"/>
      <protection locked="0"/>
    </xf>
    <xf numFmtId="196" fontId="108" fillId="0" borderId="86" xfId="0" applyNumberFormat="1" applyFont="1" applyFill="1" applyBorder="1" applyAlignment="1" applyProtection="1">
      <alignment vertical="center"/>
      <protection locked="0"/>
    </xf>
    <xf numFmtId="0" fontId="108" fillId="0" borderId="90" xfId="117" applyFont="1" applyFill="1" applyBorder="1" applyAlignment="1">
      <alignment vertical="center" wrapText="1"/>
    </xf>
    <xf numFmtId="0" fontId="108" fillId="110" borderId="90" xfId="0" applyFont="1" applyFill="1" applyBorder="1" applyAlignment="1" applyProtection="1">
      <alignment horizontal="center" vertical="center"/>
      <protection locked="0"/>
    </xf>
    <xf numFmtId="198" fontId="108" fillId="0" borderId="90" xfId="0" applyNumberFormat="1" applyFont="1" applyFill="1" applyBorder="1" applyAlignment="1" applyProtection="1">
      <alignment vertical="center"/>
      <protection locked="0"/>
    </xf>
    <xf numFmtId="196" fontId="108" fillId="110" borderId="90" xfId="0" applyNumberFormat="1" applyFont="1" applyFill="1" applyBorder="1" applyAlignment="1" applyProtection="1">
      <alignment horizontal="center" vertical="center"/>
      <protection locked="0"/>
    </xf>
    <xf numFmtId="196" fontId="108" fillId="110" borderId="90" xfId="0" applyNumberFormat="1" applyFont="1" applyFill="1" applyBorder="1" applyAlignment="1" applyProtection="1">
      <alignment vertical="center"/>
      <protection locked="0"/>
    </xf>
    <xf numFmtId="196" fontId="108" fillId="0" borderId="90" xfId="1835" applyNumberFormat="1" applyFont="1" applyBorder="1" applyAlignment="1" applyProtection="1">
      <alignment vertical="center"/>
    </xf>
    <xf numFmtId="196" fontId="108" fillId="0" borderId="90" xfId="0" applyNumberFormat="1" applyFont="1" applyFill="1" applyBorder="1" applyAlignment="1" applyProtection="1">
      <alignment vertical="center"/>
      <protection locked="0"/>
    </xf>
    <xf numFmtId="196" fontId="108" fillId="110" borderId="90" xfId="0" applyNumberFormat="1" applyFont="1" applyFill="1" applyBorder="1" applyAlignment="1">
      <alignment vertical="center"/>
    </xf>
    <xf numFmtId="168" fontId="118" fillId="110" borderId="90" xfId="0" applyNumberFormat="1" applyFont="1" applyFill="1" applyBorder="1" applyAlignment="1" applyProtection="1">
      <alignment vertical="center"/>
      <protection locked="0"/>
    </xf>
    <xf numFmtId="166" fontId="108" fillId="0" borderId="90" xfId="0" applyNumberFormat="1" applyFont="1" applyFill="1" applyBorder="1" applyAlignment="1" applyProtection="1">
      <alignment horizontal="center" vertical="center"/>
      <protection locked="0"/>
    </xf>
    <xf numFmtId="196" fontId="108" fillId="110" borderId="9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90" xfId="0" applyBorder="1" applyAlignment="1">
      <alignment horizontal="center" vertical="center"/>
    </xf>
    <xf numFmtId="0" fontId="0" fillId="110" borderId="17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" fontId="0" fillId="112" borderId="90" xfId="1835" applyNumberFormat="1" applyFont="1" applyFill="1" applyBorder="1" applyAlignment="1">
      <alignment vertical="center"/>
    </xf>
    <xf numFmtId="168" fontId="0" fillId="112" borderId="90" xfId="0" applyNumberFormat="1" applyFont="1" applyFill="1" applyBorder="1" applyAlignment="1">
      <alignment horizontal="right" vertical="center"/>
    </xf>
    <xf numFmtId="168" fontId="0" fillId="112" borderId="90" xfId="1835" applyFont="1" applyFill="1" applyBorder="1" applyAlignment="1" applyProtection="1">
      <alignment horizontal="center" vertical="center"/>
      <protection locked="0"/>
    </xf>
    <xf numFmtId="168" fontId="108" fillId="0" borderId="92" xfId="0" applyNumberFormat="1" applyFont="1" applyFill="1" applyBorder="1" applyAlignment="1">
      <alignment vertical="center"/>
    </xf>
    <xf numFmtId="0" fontId="109" fillId="108" borderId="92" xfId="0" applyFont="1" applyFill="1" applyBorder="1" applyAlignment="1">
      <alignment vertical="center" wrapText="1"/>
    </xf>
    <xf numFmtId="196" fontId="108" fillId="0" borderId="92" xfId="0" applyNumberFormat="1" applyFont="1" applyFill="1" applyBorder="1" applyAlignment="1">
      <alignment vertical="center"/>
    </xf>
    <xf numFmtId="198" fontId="109" fillId="108" borderId="92" xfId="0" applyNumberFormat="1" applyFont="1" applyFill="1" applyBorder="1" applyAlignment="1">
      <alignment vertical="center" wrapText="1"/>
    </xf>
    <xf numFmtId="49" fontId="108" fillId="0" borderId="3" xfId="0" applyNumberFormat="1" applyFont="1" applyBorder="1" applyAlignment="1" applyProtection="1">
      <alignment horizontal="left" vertical="center"/>
      <protection locked="0"/>
    </xf>
    <xf numFmtId="192" fontId="108" fillId="113" borderId="3" xfId="0" applyNumberFormat="1" applyFont="1" applyFill="1" applyBorder="1" applyAlignment="1" applyProtection="1">
      <alignment horizontal="left" vertical="center" wrapText="1"/>
    </xf>
    <xf numFmtId="164" fontId="108" fillId="113" borderId="3" xfId="0" applyNumberFormat="1" applyFont="1" applyFill="1" applyBorder="1" applyAlignment="1">
      <alignment horizontal="center" vertical="center"/>
    </xf>
    <xf numFmtId="196" fontId="108" fillId="113" borderId="3" xfId="0" applyNumberFormat="1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>
      <alignment horizontal="left" vertical="center"/>
    </xf>
    <xf numFmtId="0" fontId="115" fillId="110" borderId="14" xfId="0" applyFont="1" applyFill="1" applyBorder="1" applyAlignment="1">
      <alignment horizontal="center" vertical="center"/>
    </xf>
    <xf numFmtId="49" fontId="115" fillId="110" borderId="3" xfId="0" applyNumberFormat="1" applyFont="1" applyFill="1" applyBorder="1" applyAlignment="1" applyProtection="1">
      <alignment horizontal="left" vertical="center"/>
      <protection locked="0"/>
    </xf>
    <xf numFmtId="0" fontId="115" fillId="110" borderId="3" xfId="0" applyFont="1" applyFill="1" applyBorder="1" applyAlignment="1" applyProtection="1">
      <alignment horizontal="center" vertical="center"/>
      <protection locked="0"/>
    </xf>
    <xf numFmtId="0" fontId="108" fillId="110" borderId="3" xfId="0" applyFont="1" applyFill="1" applyBorder="1" applyAlignment="1">
      <alignment horizontal="center" vertical="center"/>
    </xf>
    <xf numFmtId="49" fontId="115" fillId="108" borderId="3" xfId="0" applyNumberFormat="1" applyFont="1" applyFill="1" applyBorder="1" applyAlignment="1">
      <alignment horizontal="left" vertical="center" wrapText="1"/>
    </xf>
    <xf numFmtId="166" fontId="115" fillId="108" borderId="79" xfId="0" applyNumberFormat="1" applyFont="1" applyFill="1" applyBorder="1" applyAlignment="1">
      <alignment horizontal="center" vertical="center" wrapText="1"/>
    </xf>
    <xf numFmtId="166" fontId="115" fillId="108" borderId="3" xfId="0" applyNumberFormat="1" applyFont="1" applyFill="1" applyBorder="1" applyAlignment="1">
      <alignment horizontal="center" vertical="center" wrapText="1"/>
    </xf>
    <xf numFmtId="168" fontId="115" fillId="108" borderId="3" xfId="0" applyNumberFormat="1" applyFont="1" applyFill="1" applyBorder="1" applyAlignment="1">
      <alignment horizontal="center" vertical="center" wrapText="1"/>
    </xf>
    <xf numFmtId="196" fontId="115" fillId="108" borderId="3" xfId="0" applyNumberFormat="1" applyFont="1" applyFill="1" applyBorder="1" applyAlignment="1">
      <alignment vertical="center" wrapText="1"/>
    </xf>
    <xf numFmtId="0" fontId="115" fillId="108" borderId="15" xfId="0" applyFont="1" applyFill="1" applyBorder="1" applyAlignment="1">
      <alignment horizontal="center" vertical="center" wrapText="1"/>
    </xf>
    <xf numFmtId="0" fontId="115" fillId="110" borderId="16" xfId="0" applyFont="1" applyFill="1" applyBorder="1" applyAlignment="1">
      <alignment horizontal="center" vertical="center"/>
    </xf>
    <xf numFmtId="166" fontId="115" fillId="110" borderId="16" xfId="0" applyNumberFormat="1" applyFont="1" applyFill="1" applyBorder="1" applyAlignment="1">
      <alignment horizontal="center" vertical="center"/>
    </xf>
    <xf numFmtId="166" fontId="115" fillId="110" borderId="92" xfId="0" applyNumberFormat="1" applyFont="1" applyFill="1" applyBorder="1" applyAlignment="1">
      <alignment horizontal="center" vertical="center"/>
    </xf>
    <xf numFmtId="0" fontId="115" fillId="110" borderId="16" xfId="0" applyFont="1" applyFill="1" applyBorder="1" applyAlignment="1" applyProtection="1">
      <alignment horizontal="center" vertical="center"/>
      <protection locked="0"/>
    </xf>
    <xf numFmtId="196" fontId="115" fillId="110" borderId="16" xfId="0" applyNumberFormat="1" applyFont="1" applyFill="1" applyBorder="1" applyAlignment="1">
      <alignment horizontal="center" vertical="center"/>
    </xf>
    <xf numFmtId="196" fontId="115" fillId="110" borderId="16" xfId="0" applyNumberFormat="1" applyFont="1" applyFill="1" applyBorder="1" applyAlignment="1" applyProtection="1">
      <alignment horizontal="center" vertical="center"/>
      <protection locked="0"/>
    </xf>
    <xf numFmtId="196" fontId="115" fillId="110" borderId="92" xfId="0" applyNumberFormat="1" applyFont="1" applyFill="1" applyBorder="1" applyAlignment="1">
      <alignment horizontal="center" vertical="center"/>
    </xf>
    <xf numFmtId="0" fontId="115" fillId="110" borderId="15" xfId="0" applyFont="1" applyFill="1" applyBorder="1" applyAlignment="1">
      <alignment horizontal="center" vertical="center"/>
    </xf>
    <xf numFmtId="192" fontId="108" fillId="113" borderId="76" xfId="66" applyNumberFormat="1" applyFont="1" applyFill="1" applyBorder="1" applyAlignment="1">
      <alignment horizontal="left" vertical="center" wrapText="1"/>
    </xf>
    <xf numFmtId="1" fontId="108" fillId="0" borderId="76" xfId="0" applyNumberFormat="1" applyFont="1" applyBorder="1" applyAlignment="1" applyProtection="1">
      <alignment horizontal="center" vertical="center"/>
      <protection locked="0"/>
    </xf>
    <xf numFmtId="192" fontId="108" fillId="113" borderId="3" xfId="66" applyNumberFormat="1" applyFont="1" applyFill="1" applyBorder="1" applyAlignment="1">
      <alignment horizontal="left" vertical="center" wrapText="1"/>
    </xf>
    <xf numFmtId="196" fontId="115" fillId="108" borderId="3" xfId="0" applyNumberFormat="1" applyFont="1" applyFill="1" applyBorder="1" applyAlignment="1">
      <alignment horizontal="center" vertical="center" wrapText="1"/>
    </xf>
    <xf numFmtId="49" fontId="108" fillId="109" borderId="3" xfId="0" applyNumberFormat="1" applyFont="1" applyFill="1" applyBorder="1" applyAlignment="1">
      <alignment horizontal="left" vertical="center"/>
    </xf>
    <xf numFmtId="0" fontId="108" fillId="0" borderId="3" xfId="0" applyFont="1" applyFill="1" applyBorder="1" applyAlignment="1" applyProtection="1">
      <alignment vertical="center"/>
      <protection locked="0"/>
    </xf>
    <xf numFmtId="0" fontId="115" fillId="110" borderId="14" xfId="0" applyFont="1" applyFill="1" applyBorder="1" applyAlignment="1">
      <alignment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08" fillId="110" borderId="9" xfId="0" applyFont="1" applyFill="1" applyBorder="1" applyAlignment="1" applyProtection="1">
      <alignment horizontal="center" vertical="center"/>
      <protection locked="0"/>
    </xf>
    <xf numFmtId="196" fontId="108" fillId="110" borderId="9" xfId="0" applyNumberFormat="1" applyFont="1" applyFill="1" applyBorder="1" applyAlignment="1" applyProtection="1">
      <alignment horizontal="center" vertical="center"/>
      <protection locked="0"/>
    </xf>
    <xf numFmtId="49" fontId="108" fillId="0" borderId="81" xfId="0" applyNumberFormat="1" applyFont="1" applyFill="1" applyBorder="1" applyAlignment="1">
      <alignment horizontal="left" vertical="center"/>
    </xf>
    <xf numFmtId="192" fontId="108" fillId="113" borderId="81" xfId="66" applyNumberFormat="1" applyFont="1" applyFill="1" applyBorder="1" applyAlignment="1">
      <alignment horizontal="left" vertical="center" wrapText="1"/>
    </xf>
    <xf numFmtId="0" fontId="108" fillId="0" borderId="90" xfId="0" applyFont="1" applyFill="1" applyBorder="1" applyAlignment="1" applyProtection="1">
      <alignment vertical="center"/>
      <protection locked="0"/>
    </xf>
    <xf numFmtId="0" fontId="115" fillId="109" borderId="14" xfId="66" applyFont="1" applyFill="1" applyBorder="1" applyAlignment="1">
      <alignment horizontal="center" vertical="center" wrapText="1"/>
    </xf>
    <xf numFmtId="1" fontId="108" fillId="0" borderId="77" xfId="0" applyNumberFormat="1" applyFont="1" applyBorder="1" applyAlignment="1" applyProtection="1">
      <alignment horizontal="center" vertical="center"/>
      <protection locked="0"/>
    </xf>
    <xf numFmtId="196" fontId="109" fillId="108" borderId="92" xfId="0" applyNumberFormat="1" applyFont="1" applyFill="1" applyBorder="1" applyAlignment="1">
      <alignment vertical="center" wrapText="1"/>
    </xf>
    <xf numFmtId="196" fontId="108" fillId="109" borderId="90" xfId="0" applyNumberFormat="1" applyFont="1" applyFill="1" applyBorder="1" applyAlignment="1">
      <alignment horizontal="center" vertical="center"/>
    </xf>
    <xf numFmtId="192" fontId="108" fillId="113" borderId="90" xfId="66" applyNumberFormat="1" applyFont="1" applyFill="1" applyBorder="1" applyAlignment="1">
      <alignment horizontal="left" vertical="center" wrapText="1"/>
    </xf>
    <xf numFmtId="0" fontId="108" fillId="113" borderId="3" xfId="66" applyFont="1" applyFill="1" applyBorder="1" applyAlignment="1" applyProtection="1">
      <alignment horizontal="left" vertical="center" wrapText="1"/>
      <protection locked="0"/>
    </xf>
    <xf numFmtId="0" fontId="115" fillId="108" borderId="3" xfId="0" applyFont="1" applyFill="1" applyBorder="1" applyAlignment="1">
      <alignment horizontal="left" vertical="center" wrapText="1"/>
    </xf>
    <xf numFmtId="0" fontId="108" fillId="108" borderId="3" xfId="0" applyFont="1" applyFill="1" applyBorder="1" applyAlignment="1">
      <alignment horizontal="center" vertical="center"/>
    </xf>
    <xf numFmtId="164" fontId="115" fillId="108" borderId="3" xfId="0" applyNumberFormat="1" applyFont="1" applyFill="1" applyBorder="1" applyAlignment="1">
      <alignment horizontal="center" vertical="center" wrapText="1"/>
    </xf>
    <xf numFmtId="166" fontId="108" fillId="108" borderId="3" xfId="0" applyNumberFormat="1" applyFont="1" applyFill="1" applyBorder="1" applyAlignment="1">
      <alignment horizontal="center" vertical="center"/>
    </xf>
    <xf numFmtId="0" fontId="108" fillId="0" borderId="3" xfId="0" applyFont="1" applyFill="1" applyBorder="1" applyAlignment="1" applyProtection="1">
      <alignment horizontal="left" vertical="center"/>
      <protection locked="0"/>
    </xf>
    <xf numFmtId="0" fontId="115" fillId="0" borderId="3" xfId="66" applyFont="1" applyBorder="1" applyAlignment="1" applyProtection="1">
      <alignment horizontal="left" vertical="center" wrapText="1"/>
      <protection locked="0"/>
    </xf>
    <xf numFmtId="0" fontId="115" fillId="109" borderId="14" xfId="66" applyFont="1" applyFill="1" applyBorder="1" applyAlignment="1">
      <alignment vertical="center" wrapText="1"/>
    </xf>
    <xf numFmtId="0" fontId="115" fillId="0" borderId="3" xfId="66" applyFont="1" applyBorder="1" applyAlignment="1" applyProtection="1">
      <alignment horizontal="center" vertical="center" wrapText="1"/>
      <protection locked="0"/>
    </xf>
    <xf numFmtId="49" fontId="108" fillId="110" borderId="3" xfId="0" applyNumberFormat="1" applyFont="1" applyFill="1" applyBorder="1" applyAlignment="1" applyProtection="1">
      <alignment vertical="center"/>
      <protection locked="0"/>
    </xf>
    <xf numFmtId="0" fontId="108" fillId="113" borderId="3" xfId="0" applyFont="1" applyFill="1" applyBorder="1" applyAlignment="1" applyProtection="1">
      <alignment vertical="center" wrapText="1"/>
      <protection locked="0"/>
    </xf>
    <xf numFmtId="0" fontId="108" fillId="0" borderId="90" xfId="0" applyFont="1" applyBorder="1" applyAlignment="1">
      <alignment horizontal="center" vertical="center" wrapText="1"/>
    </xf>
    <xf numFmtId="0" fontId="108" fillId="108" borderId="9" xfId="0" applyFont="1" applyFill="1" applyBorder="1" applyAlignment="1">
      <alignment vertical="center" wrapText="1"/>
    </xf>
    <xf numFmtId="49" fontId="115" fillId="108" borderId="9" xfId="0" applyNumberFormat="1" applyFont="1" applyFill="1" applyBorder="1" applyAlignment="1">
      <alignment horizontal="left" vertical="center" wrapText="1"/>
    </xf>
    <xf numFmtId="168" fontId="115" fillId="108" borderId="3" xfId="0" applyNumberFormat="1" applyFont="1" applyFill="1" applyBorder="1" applyAlignment="1">
      <alignment vertical="center" wrapText="1"/>
    </xf>
    <xf numFmtId="0" fontId="115" fillId="108" borderId="11" xfId="0" applyFont="1" applyFill="1" applyBorder="1" applyAlignment="1">
      <alignment vertical="center" wrapText="1"/>
    </xf>
    <xf numFmtId="0" fontId="115" fillId="108" borderId="54" xfId="0" applyFont="1" applyFill="1" applyBorder="1" applyAlignment="1">
      <alignment vertical="center" wrapText="1"/>
    </xf>
    <xf numFmtId="0" fontId="115" fillId="110" borderId="16" xfId="0" applyFont="1" applyFill="1" applyBorder="1" applyAlignment="1">
      <alignment vertical="center"/>
    </xf>
    <xf numFmtId="166" fontId="115" fillId="110" borderId="16" xfId="0" applyNumberFormat="1" applyFont="1" applyFill="1" applyBorder="1" applyAlignment="1">
      <alignment vertical="center"/>
    </xf>
    <xf numFmtId="166" fontId="115" fillId="110" borderId="92" xfId="0" applyNumberFormat="1" applyFont="1" applyFill="1" applyBorder="1" applyAlignment="1">
      <alignment vertical="center"/>
    </xf>
    <xf numFmtId="196" fontId="115" fillId="110" borderId="16" xfId="0" applyNumberFormat="1" applyFont="1" applyFill="1" applyBorder="1" applyAlignment="1">
      <alignment vertical="center"/>
    </xf>
    <xf numFmtId="196" fontId="115" fillId="110" borderId="92" xfId="0" applyNumberFormat="1" applyFont="1" applyFill="1" applyBorder="1" applyAlignment="1">
      <alignment vertical="center"/>
    </xf>
    <xf numFmtId="0" fontId="115" fillId="110" borderId="15" xfId="0" applyFont="1" applyFill="1" applyBorder="1" applyAlignment="1">
      <alignment vertical="center"/>
    </xf>
    <xf numFmtId="166" fontId="108" fillId="110" borderId="3" xfId="0" applyNumberFormat="1" applyFont="1" applyFill="1" applyBorder="1" applyAlignment="1">
      <alignment horizontal="center" vertical="center"/>
    </xf>
    <xf numFmtId="166" fontId="108" fillId="110" borderId="90" xfId="0" applyNumberFormat="1" applyFont="1" applyFill="1" applyBorder="1" applyAlignment="1">
      <alignment horizontal="center" vertical="center"/>
    </xf>
    <xf numFmtId="0" fontId="108" fillId="110" borderId="90" xfId="0" applyFont="1" applyFill="1" applyBorder="1" applyAlignment="1">
      <alignment horizontal="center" vertical="center"/>
    </xf>
    <xf numFmtId="0" fontId="108" fillId="0" borderId="90" xfId="0" applyFont="1" applyBorder="1" applyAlignment="1">
      <alignment horizontal="center" vertical="center"/>
    </xf>
    <xf numFmtId="0" fontId="108" fillId="110" borderId="76" xfId="0" applyFont="1" applyFill="1" applyBorder="1" applyAlignment="1">
      <alignment horizontal="center" vertical="center"/>
    </xf>
    <xf numFmtId="0" fontId="108" fillId="0" borderId="76" xfId="0" applyFont="1" applyBorder="1" applyAlignment="1">
      <alignment vertical="center"/>
    </xf>
    <xf numFmtId="0" fontId="108" fillId="0" borderId="76" xfId="0" applyFont="1" applyBorder="1" applyAlignment="1">
      <alignment horizontal="center" vertical="center"/>
    </xf>
    <xf numFmtId="0" fontId="108" fillId="110" borderId="79" xfId="0" applyFont="1" applyFill="1" applyBorder="1" applyAlignment="1">
      <alignment horizontal="center" vertical="center"/>
    </xf>
    <xf numFmtId="0" fontId="108" fillId="0" borderId="79" xfId="0" applyFont="1" applyBorder="1" applyAlignment="1">
      <alignment horizontal="center" vertical="center"/>
    </xf>
    <xf numFmtId="166" fontId="115" fillId="109" borderId="16" xfId="66" applyNumberFormat="1" applyFont="1" applyFill="1" applyBorder="1" applyAlignment="1">
      <alignment horizontal="center" vertical="center" wrapText="1"/>
    </xf>
    <xf numFmtId="166" fontId="115" fillId="109" borderId="92" xfId="66" applyNumberFormat="1" applyFont="1" applyFill="1" applyBorder="1" applyAlignment="1">
      <alignment horizontal="center" vertical="center" wrapText="1"/>
    </xf>
    <xf numFmtId="0" fontId="115" fillId="109" borderId="16" xfId="66" applyFont="1" applyFill="1" applyBorder="1" applyAlignment="1">
      <alignment horizontal="center" vertical="center" wrapText="1"/>
    </xf>
    <xf numFmtId="196" fontId="115" fillId="109" borderId="16" xfId="66" applyNumberFormat="1" applyFont="1" applyFill="1" applyBorder="1" applyAlignment="1">
      <alignment horizontal="center" vertical="center" wrapText="1"/>
    </xf>
    <xf numFmtId="196" fontId="115" fillId="109" borderId="92" xfId="66" applyNumberFormat="1" applyFont="1" applyFill="1" applyBorder="1" applyAlignment="1">
      <alignment horizontal="center" vertical="center" wrapText="1"/>
    </xf>
    <xf numFmtId="0" fontId="115" fillId="109" borderId="15" xfId="66" applyFont="1" applyFill="1" applyBorder="1" applyAlignment="1">
      <alignment horizontal="center" vertical="center" wrapText="1"/>
    </xf>
    <xf numFmtId="0" fontId="115" fillId="109" borderId="16" xfId="66" applyFont="1" applyFill="1" applyBorder="1" applyAlignment="1" applyProtection="1">
      <alignment horizontal="center" vertical="center" wrapText="1"/>
      <protection locked="0"/>
    </xf>
    <xf numFmtId="196" fontId="115" fillId="109" borderId="16" xfId="66" applyNumberFormat="1" applyFont="1" applyFill="1" applyBorder="1" applyAlignment="1" applyProtection="1">
      <alignment horizontal="center" vertical="center" wrapText="1"/>
      <protection locked="0"/>
    </xf>
    <xf numFmtId="0" fontId="108" fillId="0" borderId="77" xfId="0" applyFont="1" applyBorder="1" applyAlignment="1">
      <alignment vertical="center"/>
    </xf>
    <xf numFmtId="0" fontId="108" fillId="0" borderId="76" xfId="0" applyFont="1" applyBorder="1" applyAlignment="1" applyProtection="1">
      <alignment horizontal="center" vertical="center"/>
      <protection locked="0"/>
    </xf>
    <xf numFmtId="1" fontId="108" fillId="0" borderId="3" xfId="0" applyNumberFormat="1" applyFont="1" applyBorder="1" applyAlignment="1" applyProtection="1">
      <alignment horizontal="center" vertical="center"/>
      <protection locked="0"/>
    </xf>
    <xf numFmtId="0" fontId="115" fillId="109" borderId="16" xfId="66" applyFont="1" applyFill="1" applyBorder="1" applyAlignment="1">
      <alignment vertical="center" wrapText="1"/>
    </xf>
    <xf numFmtId="168" fontId="108" fillId="0" borderId="77" xfId="1835" applyFont="1" applyBorder="1" applyAlignment="1" applyProtection="1">
      <alignment horizontal="center" vertical="center"/>
      <protection locked="0"/>
    </xf>
    <xf numFmtId="0" fontId="108" fillId="0" borderId="9" xfId="0" applyFont="1" applyBorder="1" applyAlignment="1">
      <alignment vertical="center"/>
    </xf>
    <xf numFmtId="0" fontId="108" fillId="0" borderId="9" xfId="0" applyFont="1" applyFill="1" applyBorder="1" applyAlignment="1">
      <alignment vertical="center"/>
    </xf>
    <xf numFmtId="166" fontId="115" fillId="109" borderId="16" xfId="66" applyNumberFormat="1" applyFont="1" applyFill="1" applyBorder="1" applyAlignment="1">
      <alignment vertical="center" wrapText="1"/>
    </xf>
    <xf numFmtId="166" fontId="115" fillId="109" borderId="92" xfId="66" applyNumberFormat="1" applyFont="1" applyFill="1" applyBorder="1" applyAlignment="1">
      <alignment vertical="center" wrapText="1"/>
    </xf>
    <xf numFmtId="196" fontId="115" fillId="109" borderId="16" xfId="66" applyNumberFormat="1" applyFont="1" applyFill="1" applyBorder="1" applyAlignment="1">
      <alignment vertical="center" wrapText="1"/>
    </xf>
    <xf numFmtId="196" fontId="115" fillId="109" borderId="92" xfId="66" applyNumberFormat="1" applyFont="1" applyFill="1" applyBorder="1" applyAlignment="1">
      <alignment vertical="center" wrapText="1"/>
    </xf>
    <xf numFmtId="0" fontId="115" fillId="109" borderId="15" xfId="66" applyFont="1" applyFill="1" applyBorder="1" applyAlignment="1">
      <alignment vertical="center" wrapText="1"/>
    </xf>
    <xf numFmtId="0" fontId="115" fillId="0" borderId="16" xfId="66" applyFont="1" applyFill="1" applyBorder="1" applyAlignment="1">
      <alignment horizontal="center" vertical="center" wrapText="1"/>
    </xf>
    <xf numFmtId="0" fontId="115" fillId="0" borderId="83" xfId="66" applyFont="1" applyFill="1" applyBorder="1" applyAlignment="1">
      <alignment horizontal="center" vertical="center" wrapText="1"/>
    </xf>
    <xf numFmtId="196" fontId="115" fillId="0" borderId="90" xfId="66" applyNumberFormat="1" applyFont="1" applyFill="1" applyBorder="1" applyAlignment="1">
      <alignment horizontal="center" vertical="center" wrapText="1"/>
    </xf>
    <xf numFmtId="0" fontId="108" fillId="0" borderId="81" xfId="0" applyFont="1" applyBorder="1" applyAlignment="1" applyProtection="1">
      <alignment horizontal="center" vertical="center"/>
      <protection locked="0"/>
    </xf>
    <xf numFmtId="0" fontId="108" fillId="0" borderId="81" xfId="0" applyFont="1" applyBorder="1" applyAlignment="1">
      <alignment horizontal="center" vertical="center"/>
    </xf>
    <xf numFmtId="0" fontId="108" fillId="0" borderId="84" xfId="0" applyFont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8" fillId="0" borderId="61" xfId="0" applyFont="1" applyFill="1" applyBorder="1" applyAlignment="1">
      <alignment horizontal="center" vertical="center" wrapText="1"/>
    </xf>
    <xf numFmtId="196" fontId="108" fillId="110" borderId="8" xfId="0" applyNumberFormat="1" applyFont="1" applyFill="1" applyBorder="1" applyAlignment="1" applyProtection="1">
      <alignment horizontal="center" vertical="center"/>
      <protection locked="0"/>
    </xf>
    <xf numFmtId="201" fontId="108" fillId="110" borderId="8" xfId="0" applyNumberFormat="1" applyFont="1" applyFill="1" applyBorder="1" applyAlignment="1" applyProtection="1">
      <alignment horizontal="center" vertical="center"/>
      <protection locked="0"/>
    </xf>
    <xf numFmtId="196" fontId="108" fillId="0" borderId="8" xfId="0" applyNumberFormat="1" applyFont="1" applyFill="1" applyBorder="1" applyAlignment="1" applyProtection="1">
      <alignment horizontal="center" vertical="center"/>
      <protection locked="0"/>
    </xf>
    <xf numFmtId="196" fontId="108" fillId="0" borderId="8" xfId="1835" applyNumberFormat="1" applyFont="1" applyBorder="1" applyAlignment="1" applyProtection="1">
      <alignment horizontal="center" vertical="center"/>
    </xf>
    <xf numFmtId="196" fontId="108" fillId="112" borderId="8" xfId="0" applyNumberFormat="1" applyFont="1" applyFill="1" applyBorder="1" applyAlignment="1">
      <alignment horizontal="center" vertical="center"/>
    </xf>
    <xf numFmtId="0" fontId="108" fillId="0" borderId="82" xfId="0" applyFont="1" applyFill="1" applyBorder="1" applyAlignment="1">
      <alignment horizontal="left" vertical="center" wrapText="1"/>
    </xf>
    <xf numFmtId="49" fontId="108" fillId="112" borderId="82" xfId="0" applyNumberFormat="1" applyFont="1" applyFill="1" applyBorder="1" applyAlignment="1">
      <alignment horizontal="left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166" fontId="108" fillId="0" borderId="90" xfId="0" applyNumberFormat="1" applyFont="1" applyFill="1" applyBorder="1" applyAlignment="1">
      <alignment horizontal="center" vertical="center"/>
    </xf>
    <xf numFmtId="166" fontId="108" fillId="0" borderId="90" xfId="0" applyNumberFormat="1" applyFont="1" applyFill="1" applyBorder="1" applyAlignment="1" applyProtection="1">
      <alignment vertical="center"/>
      <protection locked="0"/>
    </xf>
    <xf numFmtId="196" fontId="108" fillId="110" borderId="92" xfId="0" applyNumberFormat="1" applyFont="1" applyFill="1" applyBorder="1" applyAlignment="1">
      <alignment horizontal="center" vertical="center"/>
    </xf>
    <xf numFmtId="196" fontId="108" fillId="0" borderId="90" xfId="0" applyNumberFormat="1" applyFont="1" applyFill="1" applyBorder="1" applyAlignment="1">
      <alignment horizontal="center" vertical="center"/>
    </xf>
    <xf numFmtId="168" fontId="108" fillId="0" borderId="92" xfId="0" applyNumberFormat="1" applyFont="1" applyFill="1" applyBorder="1" applyAlignment="1" applyProtection="1">
      <alignment vertical="center"/>
      <protection locked="0"/>
    </xf>
    <xf numFmtId="196" fontId="108" fillId="0" borderId="92" xfId="0" applyNumberFormat="1" applyFont="1" applyFill="1" applyBorder="1" applyAlignment="1" applyProtection="1">
      <alignment vertical="center"/>
      <protection locked="0"/>
    </xf>
    <xf numFmtId="164" fontId="108" fillId="110" borderId="90" xfId="0" applyNumberFormat="1" applyFont="1" applyFill="1" applyBorder="1" applyAlignment="1" applyProtection="1">
      <alignment horizontal="center" vertical="center"/>
      <protection locked="0"/>
    </xf>
    <xf numFmtId="0" fontId="0" fillId="109" borderId="90" xfId="0" applyFill="1" applyBorder="1" applyAlignment="1">
      <alignment horizontal="center" vertical="center"/>
    </xf>
    <xf numFmtId="0" fontId="0" fillId="109" borderId="90" xfId="0" applyFill="1" applyBorder="1" applyAlignment="1">
      <alignment vertical="center" wrapText="1"/>
    </xf>
    <xf numFmtId="4" fontId="0" fillId="109" borderId="90" xfId="0" applyNumberFormat="1" applyFill="1" applyBorder="1" applyAlignment="1" applyProtection="1">
      <alignment horizontal="right" vertical="center"/>
      <protection locked="0"/>
    </xf>
    <xf numFmtId="4" fontId="108" fillId="109" borderId="90" xfId="1835" applyNumberFormat="1" applyFont="1" applyFill="1" applyBorder="1" applyAlignment="1">
      <alignment horizontal="right" vertical="center"/>
    </xf>
    <xf numFmtId="4" fontId="0" fillId="0" borderId="90" xfId="0" applyNumberFormat="1" applyBorder="1" applyAlignment="1" applyProtection="1">
      <alignment horizontal="right" vertical="center"/>
      <protection locked="0"/>
    </xf>
    <xf numFmtId="4" fontId="108" fillId="113" borderId="90" xfId="1835" applyNumberFormat="1" applyFont="1" applyFill="1" applyBorder="1" applyAlignment="1">
      <alignment horizontal="right" vertical="center"/>
    </xf>
    <xf numFmtId="0" fontId="103" fillId="116" borderId="90" xfId="0" applyFont="1" applyFill="1" applyBorder="1" applyAlignment="1">
      <alignment horizontal="center" vertical="center"/>
    </xf>
    <xf numFmtId="4" fontId="103" fillId="109" borderId="90" xfId="0" applyNumberFormat="1" applyFont="1" applyFill="1" applyBorder="1" applyAlignment="1" applyProtection="1">
      <alignment horizontal="right" vertical="center"/>
      <protection locked="0"/>
    </xf>
    <xf numFmtId="0" fontId="103" fillId="109" borderId="90" xfId="0" applyFont="1" applyFill="1" applyBorder="1" applyAlignment="1">
      <alignment horizontal="center" vertical="center"/>
    </xf>
    <xf numFmtId="4" fontId="108" fillId="112" borderId="90" xfId="1835" applyNumberFormat="1" applyFont="1" applyFill="1" applyBorder="1" applyAlignment="1">
      <alignment horizontal="right" vertical="center"/>
    </xf>
    <xf numFmtId="4" fontId="103" fillId="0" borderId="90" xfId="0" applyNumberFormat="1" applyFont="1" applyBorder="1" applyAlignment="1" applyProtection="1">
      <alignment horizontal="right" vertical="center"/>
      <protection locked="0"/>
    </xf>
    <xf numFmtId="0" fontId="103" fillId="0" borderId="90" xfId="0" applyFont="1" applyBorder="1" applyAlignment="1">
      <alignment horizontal="center" vertical="center"/>
    </xf>
    <xf numFmtId="4" fontId="108" fillId="113" borderId="90" xfId="1835" applyNumberFormat="1" applyFont="1" applyFill="1" applyBorder="1" applyAlignment="1" applyProtection="1">
      <alignment horizontal="right" vertical="center"/>
      <protection locked="0"/>
    </xf>
    <xf numFmtId="0" fontId="111" fillId="109" borderId="90" xfId="66" applyFont="1" applyFill="1" applyBorder="1" applyAlignment="1">
      <alignment horizontal="center" vertical="center" wrapText="1"/>
    </xf>
    <xf numFmtId="4" fontId="111" fillId="109" borderId="90" xfId="66" applyNumberFormat="1" applyFont="1" applyFill="1" applyBorder="1" applyAlignment="1" applyProtection="1">
      <alignment horizontal="right" vertical="center" wrapText="1"/>
      <protection locked="0"/>
    </xf>
    <xf numFmtId="0" fontId="111" fillId="110" borderId="90" xfId="66" applyFont="1" applyFill="1" applyBorder="1" applyAlignment="1">
      <alignment horizontal="center" vertical="center" wrapText="1"/>
    </xf>
    <xf numFmtId="4" fontId="111" fillId="0" borderId="90" xfId="66" applyNumberFormat="1" applyFont="1" applyFill="1" applyBorder="1" applyAlignment="1" applyProtection="1">
      <alignment horizontal="right" vertical="center" wrapText="1"/>
      <protection locked="0"/>
    </xf>
    <xf numFmtId="4" fontId="1" fillId="112" borderId="90" xfId="1835" applyNumberFormat="1" applyFont="1" applyFill="1" applyBorder="1" applyAlignment="1" applyProtection="1">
      <alignment horizontal="right" vertical="center"/>
      <protection locked="0"/>
    </xf>
    <xf numFmtId="4" fontId="108" fillId="112" borderId="90" xfId="1835" applyNumberFormat="1" applyFont="1" applyFill="1" applyBorder="1" applyAlignment="1" applyProtection="1">
      <alignment horizontal="right" vertical="center"/>
      <protection locked="0"/>
    </xf>
    <xf numFmtId="4" fontId="1" fillId="112" borderId="90" xfId="1835" applyNumberFormat="1" applyFont="1" applyFill="1" applyBorder="1" applyAlignment="1">
      <alignment horizontal="right" vertical="center"/>
    </xf>
    <xf numFmtId="4" fontId="1" fillId="113" borderId="90" xfId="1835" applyNumberFormat="1" applyFont="1" applyFill="1" applyBorder="1" applyAlignment="1">
      <alignment horizontal="right" vertical="center"/>
    </xf>
    <xf numFmtId="4" fontId="108" fillId="109" borderId="90" xfId="66" applyNumberFormat="1" applyFont="1" applyFill="1" applyBorder="1" applyAlignment="1" applyProtection="1">
      <alignment horizontal="right" vertical="center"/>
      <protection locked="0"/>
    </xf>
    <xf numFmtId="4" fontId="1" fillId="109" borderId="90" xfId="1835" applyNumberFormat="1" applyFont="1" applyFill="1" applyBorder="1" applyAlignment="1">
      <alignment horizontal="right" vertical="center"/>
    </xf>
    <xf numFmtId="4" fontId="1" fillId="109" borderId="90" xfId="66" applyNumberFormat="1" applyFont="1" applyFill="1" applyBorder="1" applyAlignment="1" applyProtection="1">
      <alignment horizontal="right" vertical="center"/>
      <protection locked="0"/>
    </xf>
    <xf numFmtId="4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2" fillId="110" borderId="90" xfId="66" applyFont="1" applyFill="1" applyBorder="1" applyAlignment="1">
      <alignment horizontal="left" vertical="center" wrapText="1"/>
    </xf>
    <xf numFmtId="0" fontId="120" fillId="110" borderId="90" xfId="66" applyFont="1" applyFill="1" applyBorder="1" applyAlignment="1">
      <alignment horizontal="center" vertical="center" wrapText="1"/>
    </xf>
    <xf numFmtId="4" fontId="120" fillId="110" borderId="90" xfId="66" applyNumberFormat="1" applyFont="1" applyFill="1" applyBorder="1" applyAlignment="1" applyProtection="1">
      <alignment horizontal="right" vertical="center" wrapText="1"/>
      <protection locked="0"/>
    </xf>
    <xf numFmtId="4" fontId="111" fillId="113" borderId="90" xfId="66" applyNumberFormat="1" applyFont="1" applyFill="1" applyBorder="1" applyAlignment="1" applyProtection="1">
      <alignment horizontal="right" vertical="center" wrapText="1"/>
      <protection locked="0"/>
    </xf>
    <xf numFmtId="10" fontId="111" fillId="110" borderId="90" xfId="66" applyNumberFormat="1" applyFont="1" applyFill="1" applyBorder="1" applyAlignment="1" applyProtection="1">
      <alignment horizontal="right" vertical="center" wrapText="1"/>
      <protection locked="0"/>
    </xf>
    <xf numFmtId="0" fontId="121" fillId="110" borderId="90" xfId="66" applyFont="1" applyFill="1" applyBorder="1" applyAlignment="1">
      <alignment horizontal="right" vertical="center" wrapText="1"/>
    </xf>
    <xf numFmtId="0" fontId="114" fillId="110" borderId="90" xfId="66" applyFont="1" applyFill="1" applyBorder="1" applyAlignment="1">
      <alignment horizontal="right" vertical="center" wrapText="1"/>
    </xf>
    <xf numFmtId="202" fontId="108" fillId="0" borderId="0" xfId="0" applyNumberFormat="1" applyFont="1" applyFill="1" applyBorder="1"/>
    <xf numFmtId="196" fontId="108" fillId="0" borderId="92" xfId="0" applyNumberFormat="1" applyFont="1" applyFill="1" applyBorder="1" applyAlignment="1">
      <alignment horizontal="center" vertical="center"/>
    </xf>
    <xf numFmtId="198" fontId="108" fillId="0" borderId="92" xfId="0" applyNumberFormat="1" applyFont="1" applyFill="1" applyBorder="1" applyAlignment="1">
      <alignment horizontal="center" vertical="center"/>
    </xf>
    <xf numFmtId="0" fontId="108" fillId="0" borderId="97" xfId="0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/>
    </xf>
    <xf numFmtId="168" fontId="108" fillId="113" borderId="90" xfId="1835" applyFont="1" applyFill="1" applyBorder="1" applyAlignment="1" applyProtection="1">
      <alignment horizontal="left" vertical="center" wrapText="1"/>
      <protection locked="0"/>
    </xf>
    <xf numFmtId="196" fontId="108" fillId="0" borderId="90" xfId="0" applyNumberFormat="1" applyFont="1" applyFill="1" applyBorder="1" applyAlignment="1">
      <alignment vertical="center"/>
    </xf>
    <xf numFmtId="196" fontId="108" fillId="118" borderId="3" xfId="0" applyNumberFormat="1" applyFont="1" applyFill="1" applyBorder="1" applyAlignment="1" applyProtection="1">
      <alignment horizontal="center" vertical="center"/>
      <protection locked="0"/>
    </xf>
    <xf numFmtId="196" fontId="108" fillId="118" borderId="77" xfId="0" applyNumberFormat="1" applyFont="1" applyFill="1" applyBorder="1" applyAlignment="1" applyProtection="1">
      <alignment horizontal="center" vertical="center"/>
      <protection locked="0"/>
    </xf>
    <xf numFmtId="196" fontId="108" fillId="118" borderId="90" xfId="0" applyNumberFormat="1" applyFont="1" applyFill="1" applyBorder="1" applyAlignment="1" applyProtection="1">
      <alignment horizontal="center" vertical="center"/>
      <protection locked="0"/>
    </xf>
    <xf numFmtId="196" fontId="108" fillId="118" borderId="3" xfId="1835" applyNumberFormat="1" applyFont="1" applyFill="1" applyBorder="1" applyAlignment="1" applyProtection="1">
      <alignment horizontal="center" vertical="center"/>
      <protection locked="0"/>
    </xf>
    <xf numFmtId="196" fontId="108" fillId="118" borderId="3" xfId="0" applyNumberFormat="1" applyFont="1" applyFill="1" applyBorder="1" applyAlignment="1" applyProtection="1">
      <alignment vertical="center"/>
      <protection locked="0"/>
    </xf>
    <xf numFmtId="196" fontId="108" fillId="118" borderId="77" xfId="1835" applyNumberFormat="1" applyFont="1" applyFill="1" applyBorder="1" applyAlignment="1" applyProtection="1">
      <alignment horizontal="center" vertical="center"/>
      <protection locked="0"/>
    </xf>
    <xf numFmtId="196" fontId="108" fillId="118" borderId="77" xfId="0" applyNumberFormat="1" applyFont="1" applyFill="1" applyBorder="1" applyAlignment="1" applyProtection="1">
      <alignment vertical="center"/>
      <protection locked="0"/>
    </xf>
    <xf numFmtId="200" fontId="108" fillId="118" borderId="76" xfId="0" applyNumberFormat="1" applyFont="1" applyFill="1" applyBorder="1" applyAlignment="1" applyProtection="1">
      <alignment vertical="center"/>
      <protection locked="0"/>
    </xf>
    <xf numFmtId="196" fontId="108" fillId="118" borderId="90" xfId="0" applyNumberFormat="1" applyFont="1" applyFill="1" applyBorder="1" applyAlignment="1" applyProtection="1">
      <alignment vertical="center"/>
      <protection locked="0"/>
    </xf>
    <xf numFmtId="196" fontId="108" fillId="118" borderId="90" xfId="1835" applyNumberFormat="1" applyFont="1" applyFill="1" applyBorder="1" applyAlignment="1" applyProtection="1">
      <alignment horizontal="center" vertical="center"/>
      <protection locked="0"/>
    </xf>
    <xf numFmtId="196" fontId="115" fillId="118" borderId="83" xfId="66" applyNumberFormat="1" applyFont="1" applyFill="1" applyBorder="1" applyAlignment="1">
      <alignment horizontal="center" vertical="center" wrapText="1"/>
    </xf>
    <xf numFmtId="196" fontId="108" fillId="118" borderId="81" xfId="1835" applyNumberFormat="1" applyFont="1" applyFill="1" applyBorder="1" applyAlignment="1" applyProtection="1">
      <alignment horizontal="center" vertical="center"/>
      <protection locked="0"/>
    </xf>
    <xf numFmtId="0" fontId="108" fillId="0" borderId="0" xfId="0" applyFont="1" applyFill="1" applyAlignment="1">
      <alignment vertical="center"/>
    </xf>
    <xf numFmtId="198" fontId="108" fillId="0" borderId="0" xfId="0" applyNumberFormat="1" applyFont="1" applyFill="1" applyAlignment="1">
      <alignment vertical="center"/>
    </xf>
    <xf numFmtId="4" fontId="108" fillId="109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>
      <alignment horizontal="right" vertical="center"/>
    </xf>
    <xf numFmtId="4" fontId="108" fillId="113" borderId="50" xfId="1835" applyNumberFormat="1" applyFont="1" applyFill="1" applyBorder="1" applyAlignment="1" applyProtection="1">
      <alignment horizontal="right" vertical="center"/>
      <protection locked="0"/>
    </xf>
    <xf numFmtId="4" fontId="0" fillId="0" borderId="90" xfId="0" applyNumberFormat="1" applyBorder="1" applyAlignment="1" applyProtection="1">
      <alignment horizontal="center" vertical="center"/>
      <protection locked="0"/>
    </xf>
    <xf numFmtId="10" fontId="0" fillId="0" borderId="90" xfId="1842" applyNumberFormat="1" applyFont="1" applyBorder="1" applyAlignment="1">
      <alignment horizontal="center" vertical="center"/>
    </xf>
    <xf numFmtId="3" fontId="0" fillId="0" borderId="90" xfId="0" applyNumberFormat="1" applyBorder="1" applyAlignment="1">
      <alignment horizontal="center" vertical="center"/>
    </xf>
    <xf numFmtId="3" fontId="0" fillId="0" borderId="90" xfId="0" applyNumberFormat="1" applyFill="1" applyBorder="1" applyAlignment="1">
      <alignment horizontal="center" vertical="center"/>
    </xf>
    <xf numFmtId="10" fontId="0" fillId="0" borderId="90" xfId="0" applyNumberFormat="1" applyBorder="1" applyAlignment="1" applyProtection="1">
      <alignment horizontal="center" vertical="center"/>
      <protection locked="0"/>
    </xf>
    <xf numFmtId="4" fontId="0" fillId="113" borderId="90" xfId="0" applyNumberFormat="1" applyFill="1" applyBorder="1" applyAlignment="1" applyProtection="1">
      <alignment horizontal="center" vertical="center"/>
      <protection locked="0"/>
    </xf>
    <xf numFmtId="0" fontId="108" fillId="0" borderId="90" xfId="0" applyFont="1" applyFill="1" applyBorder="1" applyAlignment="1">
      <alignment horizontal="center" vertical="center"/>
    </xf>
    <xf numFmtId="10" fontId="108" fillId="0" borderId="90" xfId="1842" applyNumberFormat="1" applyFont="1" applyFill="1" applyBorder="1" applyAlignment="1">
      <alignment horizontal="center" vertical="center"/>
    </xf>
    <xf numFmtId="3" fontId="108" fillId="0" borderId="90" xfId="0" applyNumberFormat="1" applyFont="1" applyFill="1" applyBorder="1" applyAlignment="1">
      <alignment horizontal="center" vertical="center"/>
    </xf>
    <xf numFmtId="3" fontId="0" fillId="0" borderId="90" xfId="0" applyNumberFormat="1" applyBorder="1" applyAlignment="1" applyProtection="1">
      <alignment horizontal="center" vertical="center"/>
      <protection locked="0"/>
    </xf>
    <xf numFmtId="0" fontId="0" fillId="0" borderId="90" xfId="0" applyNumberFormat="1" applyBorder="1" applyAlignment="1" applyProtection="1">
      <alignment horizontal="center" vertical="center"/>
      <protection locked="0"/>
    </xf>
    <xf numFmtId="9" fontId="0" fillId="0" borderId="90" xfId="1842" applyFont="1" applyBorder="1" applyAlignment="1">
      <alignment horizontal="center" vertical="center"/>
    </xf>
    <xf numFmtId="1" fontId="0" fillId="0" borderId="90" xfId="1842" applyNumberFormat="1" applyFont="1" applyBorder="1" applyAlignment="1">
      <alignment horizontal="center" vertical="center"/>
    </xf>
    <xf numFmtId="183" fontId="0" fillId="0" borderId="90" xfId="1842" applyNumberFormat="1" applyFont="1" applyFill="1" applyBorder="1" applyAlignment="1">
      <alignment horizontal="center" vertical="center"/>
    </xf>
    <xf numFmtId="3" fontId="0" fillId="113" borderId="90" xfId="0" applyNumberFormat="1" applyFill="1" applyBorder="1" applyAlignment="1">
      <alignment horizontal="center" vertical="center"/>
    </xf>
    <xf numFmtId="3" fontId="0" fillId="110" borderId="90" xfId="0" applyNumberFormat="1" applyFill="1" applyBorder="1" applyAlignment="1">
      <alignment horizontal="center" vertical="center"/>
    </xf>
    <xf numFmtId="10" fontId="1" fillId="110" borderId="90" xfId="1835" applyNumberFormat="1" applyFont="1" applyFill="1" applyBorder="1" applyAlignment="1" applyProtection="1">
      <alignment horizontal="center" vertical="center"/>
      <protection locked="0"/>
    </xf>
    <xf numFmtId="3" fontId="0" fillId="110" borderId="90" xfId="0" applyNumberFormat="1" applyFont="1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191" fontId="103" fillId="0" borderId="90" xfId="1835" applyNumberFormat="1" applyFont="1" applyFill="1" applyBorder="1" applyAlignment="1" applyProtection="1">
      <alignment horizontal="center" vertical="center"/>
    </xf>
    <xf numFmtId="4" fontId="103" fillId="0" borderId="90" xfId="1835" applyNumberFormat="1" applyFont="1" applyFill="1" applyBorder="1" applyAlignment="1" applyProtection="1">
      <alignment horizontal="center" vertical="center"/>
      <protection locked="0"/>
    </xf>
    <xf numFmtId="0" fontId="0" fillId="113" borderId="91" xfId="0" applyFill="1" applyBorder="1" applyAlignment="1">
      <alignment horizontal="center" vertical="center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90" xfId="0" applyFont="1" applyFill="1" applyBorder="1" applyAlignment="1">
      <alignment horizontal="center" vertical="center" wrapText="1"/>
    </xf>
    <xf numFmtId="0" fontId="103" fillId="0" borderId="50" xfId="66" applyFont="1" applyBorder="1" applyAlignment="1" applyProtection="1">
      <alignment horizontal="center" vertical="center" wrapText="1"/>
      <protection locked="0"/>
    </xf>
    <xf numFmtId="4" fontId="108" fillId="112" borderId="50" xfId="1835" applyNumberFormat="1" applyFont="1" applyFill="1" applyBorder="1" applyAlignment="1">
      <alignment horizontal="right" vertical="center"/>
    </xf>
    <xf numFmtId="4" fontId="1" fillId="112" borderId="50" xfId="1835" applyNumberFormat="1" applyFont="1" applyFill="1" applyBorder="1" applyAlignment="1" applyProtection="1">
      <alignment horizontal="right" vertical="center"/>
      <protection locked="0"/>
    </xf>
    <xf numFmtId="4" fontId="1" fillId="112" borderId="50" xfId="1835" applyNumberFormat="1" applyFont="1" applyFill="1" applyBorder="1" applyAlignment="1">
      <alignment horizontal="right" vertical="center"/>
    </xf>
    <xf numFmtId="4" fontId="1" fillId="113" borderId="50" xfId="1835" applyNumberFormat="1" applyFont="1" applyFill="1" applyBorder="1" applyAlignment="1">
      <alignment horizontal="right" vertical="center"/>
    </xf>
    <xf numFmtId="4" fontId="108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66" applyNumberFormat="1" applyFont="1" applyFill="1" applyBorder="1" applyAlignment="1" applyProtection="1">
      <alignment horizontal="right" vertical="center"/>
      <protection locked="0"/>
    </xf>
    <xf numFmtId="4" fontId="1" fillId="109" borderId="50" xfId="1835" applyNumberFormat="1" applyFont="1" applyFill="1" applyBorder="1" applyAlignment="1">
      <alignment horizontal="right" vertical="center"/>
    </xf>
    <xf numFmtId="4" fontId="111" fillId="113" borderId="50" xfId="66" applyNumberFormat="1" applyFont="1" applyFill="1" applyBorder="1" applyAlignment="1" applyProtection="1">
      <alignment horizontal="right" vertical="center" wrapText="1"/>
      <protection locked="0"/>
    </xf>
    <xf numFmtId="4" fontId="108" fillId="112" borderId="50" xfId="1835" applyNumberFormat="1" applyFont="1" applyFill="1" applyBorder="1" applyAlignment="1" applyProtection="1">
      <alignment horizontal="right" vertical="center"/>
      <protection locked="0"/>
    </xf>
    <xf numFmtId="4" fontId="111" fillId="113" borderId="47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89" xfId="0" applyBorder="1" applyAlignment="1">
      <alignment horizontal="center" vertical="center" wrapText="1"/>
    </xf>
    <xf numFmtId="0" fontId="89" fillId="0" borderId="89" xfId="0" applyFont="1" applyFill="1" applyBorder="1" applyAlignment="1">
      <alignment horizontal="center" vertical="center" wrapText="1"/>
    </xf>
    <xf numFmtId="0" fontId="89" fillId="0" borderId="100" xfId="0" applyFont="1" applyBorder="1" applyAlignment="1">
      <alignment horizontal="center" vertical="center" wrapText="1"/>
    </xf>
    <xf numFmtId="0" fontId="89" fillId="0" borderId="99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89" fillId="0" borderId="100" xfId="0" applyFont="1" applyFill="1" applyBorder="1" applyAlignment="1">
      <alignment horizontal="center" vertical="center" wrapText="1"/>
    </xf>
    <xf numFmtId="4" fontId="108" fillId="0" borderId="90" xfId="0" applyNumberFormat="1" applyFont="1" applyFill="1" applyBorder="1" applyAlignment="1" applyProtection="1">
      <alignment vertical="center" wrapText="1"/>
      <protection locked="0"/>
    </xf>
    <xf numFmtId="4" fontId="108" fillId="113" borderId="90" xfId="0" applyNumberFormat="1" applyFont="1" applyFill="1" applyBorder="1" applyAlignment="1">
      <alignment vertical="center" wrapText="1"/>
    </xf>
    <xf numFmtId="4" fontId="0" fillId="0" borderId="90" xfId="1835" applyNumberFormat="1" applyFont="1" applyFill="1" applyBorder="1" applyAlignment="1">
      <alignment vertical="center"/>
    </xf>
    <xf numFmtId="4" fontId="0" fillId="113" borderId="90" xfId="1835" applyNumberFormat="1" applyFont="1" applyFill="1" applyBorder="1" applyAlignment="1">
      <alignment vertical="center"/>
    </xf>
    <xf numFmtId="4" fontId="0" fillId="112" borderId="90" xfId="1835" applyNumberFormat="1" applyFont="1" applyFill="1" applyBorder="1" applyAlignment="1">
      <alignment horizontal="right" vertical="center"/>
    </xf>
    <xf numFmtId="0" fontId="0" fillId="0" borderId="90" xfId="0" applyBorder="1" applyAlignment="1">
      <alignment horizontal="center" vertical="center" wrapText="1"/>
    </xf>
    <xf numFmtId="168" fontId="0" fillId="112" borderId="50" xfId="1835" applyFont="1" applyFill="1" applyBorder="1" applyAlignment="1" applyProtection="1">
      <alignment horizontal="center" vertical="center"/>
      <protection locked="0"/>
    </xf>
    <xf numFmtId="4" fontId="0" fillId="113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vertical="center"/>
    </xf>
    <xf numFmtId="4" fontId="0" fillId="0" borderId="46" xfId="1835" applyNumberFormat="1" applyFont="1" applyFill="1" applyBorder="1" applyAlignment="1">
      <alignment vertical="center"/>
    </xf>
    <xf numFmtId="4" fontId="0" fillId="112" borderId="46" xfId="1835" applyNumberFormat="1" applyFont="1" applyFill="1" applyBorder="1" applyAlignment="1">
      <alignment horizontal="right" vertical="center"/>
    </xf>
    <xf numFmtId="168" fontId="0" fillId="112" borderId="46" xfId="1835" applyFont="1" applyFill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/>
    </xf>
    <xf numFmtId="0" fontId="103" fillId="0" borderId="104" xfId="0" applyFont="1" applyBorder="1" applyAlignment="1">
      <alignment horizontal="right" vertical="center" wrapText="1"/>
    </xf>
    <xf numFmtId="0" fontId="89" fillId="0" borderId="75" xfId="0" applyFont="1" applyBorder="1" applyAlignment="1">
      <alignment horizontal="center" vertical="center" wrapText="1"/>
    </xf>
    <xf numFmtId="4" fontId="0" fillId="112" borderId="106" xfId="1835" applyNumberFormat="1" applyFont="1" applyFill="1" applyBorder="1" applyAlignment="1">
      <alignment vertical="center"/>
    </xf>
    <xf numFmtId="4" fontId="108" fillId="113" borderId="48" xfId="1835" applyNumberFormat="1" applyFont="1" applyFill="1" applyBorder="1" applyAlignment="1">
      <alignment vertical="center"/>
    </xf>
    <xf numFmtId="10" fontId="108" fillId="0" borderId="50" xfId="0" applyNumberFormat="1" applyFont="1" applyFill="1" applyBorder="1" applyAlignment="1" applyProtection="1">
      <alignment vertical="center" wrapText="1"/>
      <protection locked="0"/>
    </xf>
    <xf numFmtId="4" fontId="0" fillId="113" borderId="45" xfId="1835" applyNumberFormat="1" applyFont="1" applyFill="1" applyBorder="1" applyAlignment="1">
      <alignment vertical="center"/>
    </xf>
    <xf numFmtId="4" fontId="0" fillId="112" borderId="93" xfId="1835" applyNumberFormat="1" applyFont="1" applyFill="1" applyBorder="1" applyAlignment="1">
      <alignment horizontal="right" vertical="center"/>
    </xf>
    <xf numFmtId="4" fontId="0" fillId="112" borderId="48" xfId="1835" applyNumberFormat="1" applyFont="1" applyFill="1" applyBorder="1" applyAlignment="1">
      <alignment vertical="center"/>
    </xf>
    <xf numFmtId="4" fontId="0" fillId="113" borderId="50" xfId="1835" applyNumberFormat="1" applyFont="1" applyFill="1" applyBorder="1" applyAlignment="1">
      <alignment vertical="center"/>
    </xf>
    <xf numFmtId="4" fontId="0" fillId="112" borderId="45" xfId="1835" applyNumberFormat="1" applyFont="1" applyFill="1" applyBorder="1" applyAlignment="1">
      <alignment vertical="center"/>
    </xf>
    <xf numFmtId="4" fontId="0" fillId="113" borderId="47" xfId="1835" applyNumberFormat="1" applyFont="1" applyFill="1" applyBorder="1" applyAlignment="1">
      <alignment vertical="center"/>
    </xf>
    <xf numFmtId="164" fontId="115" fillId="108" borderId="90" xfId="0" applyNumberFormat="1" applyFont="1" applyFill="1" applyBorder="1" applyAlignment="1">
      <alignment horizontal="center" vertical="center" wrapText="1"/>
    </xf>
    <xf numFmtId="166" fontId="115" fillId="108" borderId="90" xfId="0" applyNumberFormat="1" applyFont="1" applyFill="1" applyBorder="1" applyAlignment="1">
      <alignment horizontal="center" vertical="center" wrapText="1"/>
    </xf>
    <xf numFmtId="196" fontId="108" fillId="119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>
      <alignment vertical="center"/>
    </xf>
    <xf numFmtId="49" fontId="115" fillId="120" borderId="3" xfId="0" applyNumberFormat="1" applyFont="1" applyFill="1" applyBorder="1" applyAlignment="1">
      <alignment horizontal="left" vertical="center"/>
    </xf>
    <xf numFmtId="0" fontId="115" fillId="120" borderId="3" xfId="0" applyFont="1" applyFill="1" applyBorder="1" applyAlignment="1">
      <alignment horizontal="center" vertical="center"/>
    </xf>
    <xf numFmtId="200" fontId="115" fillId="120" borderId="3" xfId="0" applyNumberFormat="1" applyFont="1" applyFill="1" applyBorder="1" applyAlignment="1">
      <alignment horizontal="center" vertical="center"/>
    </xf>
    <xf numFmtId="200" fontId="115" fillId="120" borderId="90" xfId="0" applyNumberFormat="1" applyFont="1" applyFill="1" applyBorder="1" applyAlignment="1">
      <alignment horizontal="center" vertical="center"/>
    </xf>
    <xf numFmtId="196" fontId="115" fillId="120" borderId="3" xfId="0" applyNumberFormat="1" applyFont="1" applyFill="1" applyBorder="1" applyAlignment="1">
      <alignment horizontal="center" vertical="center"/>
    </xf>
    <xf numFmtId="196" fontId="115" fillId="120" borderId="90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horizontal="center" vertical="center"/>
    </xf>
    <xf numFmtId="166" fontId="115" fillId="120" borderId="3" xfId="0" applyNumberFormat="1" applyFont="1" applyFill="1" applyBorder="1" applyAlignment="1">
      <alignment horizontal="center" vertical="center"/>
    </xf>
    <xf numFmtId="166" fontId="115" fillId="120" borderId="90" xfId="0" applyNumberFormat="1" applyFont="1" applyFill="1" applyBorder="1" applyAlignment="1">
      <alignment horizontal="center" vertical="center"/>
    </xf>
    <xf numFmtId="0" fontId="115" fillId="120" borderId="3" xfId="0" applyFont="1" applyFill="1" applyBorder="1" applyAlignment="1" applyProtection="1">
      <alignment horizontal="center" vertical="center"/>
      <protection locked="0"/>
    </xf>
    <xf numFmtId="196" fontId="115" fillId="120" borderId="3" xfId="0" applyNumberFormat="1" applyFont="1" applyFill="1" applyBorder="1" applyAlignment="1" applyProtection="1">
      <alignment horizontal="center" vertical="center"/>
      <protection locked="0"/>
    </xf>
    <xf numFmtId="206" fontId="115" fillId="120" borderId="3" xfId="0" applyNumberFormat="1" applyFont="1" applyFill="1" applyBorder="1" applyAlignment="1">
      <alignment horizontal="center" vertical="center"/>
    </xf>
    <xf numFmtId="0" fontId="108" fillId="120" borderId="3" xfId="0" applyFont="1" applyFill="1" applyBorder="1" applyAlignment="1">
      <alignment vertical="center"/>
    </xf>
    <xf numFmtId="49" fontId="108" fillId="120" borderId="3" xfId="0" applyNumberFormat="1" applyFont="1" applyFill="1" applyBorder="1" applyAlignment="1">
      <alignment horizontal="left" vertical="center"/>
    </xf>
    <xf numFmtId="0" fontId="115" fillId="120" borderId="3" xfId="66" applyFont="1" applyFill="1" applyBorder="1" applyAlignment="1">
      <alignment horizontal="center" vertical="center" wrapText="1"/>
    </xf>
    <xf numFmtId="196" fontId="108" fillId="120" borderId="3" xfId="0" applyNumberFormat="1" applyFont="1" applyFill="1" applyBorder="1" applyAlignment="1">
      <alignment horizontal="center" vertical="center"/>
    </xf>
    <xf numFmtId="196" fontId="108" fillId="120" borderId="90" xfId="0" applyNumberFormat="1" applyFont="1" applyFill="1" applyBorder="1" applyAlignment="1">
      <alignment horizontal="center" vertical="center"/>
    </xf>
    <xf numFmtId="165" fontId="115" fillId="120" borderId="3" xfId="0" applyNumberFormat="1" applyFont="1" applyFill="1" applyBorder="1" applyAlignment="1" applyProtection="1">
      <alignment horizontal="center" vertical="center"/>
      <protection locked="0"/>
    </xf>
    <xf numFmtId="0" fontId="108" fillId="120" borderId="8" xfId="0" applyFont="1" applyFill="1" applyBorder="1" applyAlignment="1">
      <alignment horizontal="center" vertical="center"/>
    </xf>
    <xf numFmtId="200" fontId="108" fillId="120" borderId="90" xfId="0" applyNumberFormat="1" applyFont="1" applyFill="1" applyBorder="1" applyAlignment="1">
      <alignment horizontal="center" vertical="center"/>
    </xf>
    <xf numFmtId="200" fontId="108" fillId="120" borderId="3" xfId="0" applyNumberFormat="1" applyFont="1" applyFill="1" applyBorder="1" applyAlignment="1">
      <alignment horizontal="center" vertical="center"/>
    </xf>
    <xf numFmtId="0" fontId="108" fillId="108" borderId="42" xfId="0" applyFont="1" applyFill="1" applyBorder="1" applyAlignment="1">
      <alignment vertical="center"/>
    </xf>
    <xf numFmtId="0" fontId="108" fillId="108" borderId="7" xfId="0" applyFont="1" applyFill="1" applyBorder="1" applyAlignment="1">
      <alignment vertical="center"/>
    </xf>
    <xf numFmtId="49" fontId="108" fillId="108" borderId="7" xfId="0" applyNumberFormat="1" applyFont="1" applyFill="1" applyBorder="1" applyAlignment="1">
      <alignment vertical="center"/>
    </xf>
    <xf numFmtId="0" fontId="115" fillId="108" borderId="7" xfId="0" applyFont="1" applyFill="1" applyBorder="1" applyAlignment="1">
      <alignment vertical="center"/>
    </xf>
    <xf numFmtId="166" fontId="108" fillId="108" borderId="7" xfId="0" applyNumberFormat="1" applyFont="1" applyFill="1" applyBorder="1" applyAlignment="1">
      <alignment vertical="center"/>
    </xf>
    <xf numFmtId="168" fontId="108" fillId="108" borderId="7" xfId="0" applyNumberFormat="1" applyFont="1" applyFill="1" applyBorder="1" applyAlignment="1">
      <alignment vertical="center"/>
    </xf>
    <xf numFmtId="196" fontId="108" fillId="108" borderId="7" xfId="0" applyNumberFormat="1" applyFont="1" applyFill="1" applyBorder="1" applyAlignment="1">
      <alignment vertical="center"/>
    </xf>
    <xf numFmtId="0" fontId="108" fillId="108" borderId="51" xfId="0" applyFont="1" applyFill="1" applyBorder="1" applyAlignment="1">
      <alignment vertical="center"/>
    </xf>
    <xf numFmtId="0" fontId="108" fillId="108" borderId="43" xfId="0" applyFont="1" applyFill="1" applyBorder="1" applyAlignment="1">
      <alignment vertical="center"/>
    </xf>
    <xf numFmtId="164" fontId="108" fillId="109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108" fillId="0" borderId="47" xfId="0" applyFont="1" applyFill="1" applyBorder="1" applyAlignment="1" applyProtection="1">
      <alignment horizontal="center" vertical="center" wrapText="1"/>
    </xf>
    <xf numFmtId="0" fontId="0" fillId="0" borderId="107" xfId="0" applyBorder="1"/>
    <xf numFmtId="196" fontId="108" fillId="121" borderId="3" xfId="0" applyNumberFormat="1" applyFont="1" applyFill="1" applyBorder="1" applyAlignment="1">
      <alignment horizontal="center" vertical="center"/>
    </xf>
    <xf numFmtId="200" fontId="108" fillId="109" borderId="3" xfId="0" applyNumberFormat="1" applyFont="1" applyFill="1" applyBorder="1" applyAlignment="1">
      <alignment horizontal="center" vertical="center"/>
    </xf>
    <xf numFmtId="200" fontId="108" fillId="121" borderId="3" xfId="0" applyNumberFormat="1" applyFont="1" applyFill="1" applyBorder="1" applyAlignment="1">
      <alignment horizontal="center" vertical="center"/>
    </xf>
    <xf numFmtId="203" fontId="108" fillId="109" borderId="3" xfId="0" applyNumberFormat="1" applyFont="1" applyFill="1" applyBorder="1" applyAlignment="1">
      <alignment horizontal="center" vertical="center"/>
    </xf>
    <xf numFmtId="203" fontId="108" fillId="121" borderId="3" xfId="0" applyNumberFormat="1" applyFont="1" applyFill="1" applyBorder="1" applyAlignment="1">
      <alignment horizontal="center" vertical="center"/>
    </xf>
    <xf numFmtId="164" fontId="108" fillId="109" borderId="90" xfId="0" applyNumberFormat="1" applyFont="1" applyFill="1" applyBorder="1" applyAlignment="1">
      <alignment horizontal="center" vertical="center"/>
    </xf>
    <xf numFmtId="200" fontId="108" fillId="121" borderId="90" xfId="0" applyNumberFormat="1" applyFont="1" applyFill="1" applyBorder="1" applyAlignment="1">
      <alignment horizontal="center" vertical="center"/>
    </xf>
    <xf numFmtId="200" fontId="108" fillId="109" borderId="90" xfId="0" applyNumberFormat="1" applyFont="1" applyFill="1" applyBorder="1" applyAlignment="1">
      <alignment horizontal="center" vertical="center"/>
    </xf>
    <xf numFmtId="196" fontId="108" fillId="121" borderId="90" xfId="0" applyNumberFormat="1" applyFont="1" applyFill="1" applyBorder="1" applyAlignment="1">
      <alignment horizontal="center" vertical="center"/>
    </xf>
    <xf numFmtId="168" fontId="118" fillId="110" borderId="90" xfId="0" applyNumberFormat="1" applyFont="1" applyFill="1" applyBorder="1" applyAlignment="1">
      <alignment vertical="center"/>
    </xf>
    <xf numFmtId="0" fontId="108" fillId="0" borderId="89" xfId="0" applyFont="1" applyFill="1" applyBorder="1" applyAlignment="1">
      <alignment horizontal="left" vertical="center" wrapText="1"/>
    </xf>
    <xf numFmtId="0" fontId="108" fillId="0" borderId="89" xfId="117" applyFont="1" applyFill="1" applyBorder="1" applyAlignment="1">
      <alignment horizontal="left" vertical="center" wrapText="1"/>
    </xf>
    <xf numFmtId="0" fontId="108" fillId="0" borderId="90" xfId="0" applyFont="1" applyBorder="1" applyAlignment="1">
      <alignment vertical="center"/>
    </xf>
    <xf numFmtId="0" fontId="108" fillId="0" borderId="90" xfId="0" applyFont="1" applyFill="1" applyBorder="1" applyAlignment="1">
      <alignment vertical="center"/>
    </xf>
    <xf numFmtId="49" fontId="108" fillId="109" borderId="90" xfId="0" applyNumberFormat="1" applyFont="1" applyFill="1" applyBorder="1" applyAlignment="1">
      <alignment horizontal="left" vertical="center"/>
    </xf>
    <xf numFmtId="0" fontId="115" fillId="109" borderId="90" xfId="66" applyFont="1" applyFill="1" applyBorder="1" applyAlignment="1">
      <alignment horizontal="left" vertical="center" wrapText="1"/>
    </xf>
    <xf numFmtId="0" fontId="115" fillId="109" borderId="90" xfId="66" applyFont="1" applyFill="1" applyBorder="1" applyAlignment="1">
      <alignment horizontal="center" vertical="center" wrapText="1"/>
    </xf>
    <xf numFmtId="166" fontId="115" fillId="109" borderId="90" xfId="66" applyNumberFormat="1" applyFont="1" applyFill="1" applyBorder="1" applyAlignment="1">
      <alignment horizontal="center" vertical="center" wrapText="1"/>
    </xf>
    <xf numFmtId="0" fontId="115" fillId="109" borderId="90" xfId="66" applyFont="1" applyFill="1" applyBorder="1" applyAlignment="1" applyProtection="1">
      <alignment horizontal="center" vertical="center" wrapText="1"/>
      <protection locked="0"/>
    </xf>
    <xf numFmtId="196" fontId="115" fillId="109" borderId="90" xfId="66" applyNumberFormat="1" applyFont="1" applyFill="1" applyBorder="1" applyAlignment="1">
      <alignment horizontal="center" vertical="center" wrapText="1"/>
    </xf>
    <xf numFmtId="196" fontId="115" fillId="109" borderId="90" xfId="66" applyNumberFormat="1" applyFont="1" applyFill="1" applyBorder="1" applyAlignment="1" applyProtection="1">
      <alignment horizontal="center" vertical="center" wrapText="1"/>
      <protection locked="0"/>
    </xf>
    <xf numFmtId="4" fontId="108" fillId="113" borderId="46" xfId="0" applyNumberFormat="1" applyFont="1" applyFill="1" applyBorder="1" applyAlignment="1">
      <alignment vertical="center" wrapText="1"/>
    </xf>
    <xf numFmtId="0" fontId="108" fillId="120" borderId="77" xfId="0" applyFont="1" applyFill="1" applyBorder="1" applyAlignment="1">
      <alignment horizontal="center" vertical="center"/>
    </xf>
    <xf numFmtId="0" fontId="108" fillId="120" borderId="77" xfId="0" applyFont="1" applyFill="1" applyBorder="1" applyAlignment="1">
      <alignment horizontal="right" vertical="center"/>
    </xf>
    <xf numFmtId="49" fontId="108" fillId="120" borderId="9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vertical="center"/>
    </xf>
    <xf numFmtId="168" fontId="108" fillId="120" borderId="90" xfId="0" applyNumberFormat="1" applyFont="1" applyFill="1" applyBorder="1" applyAlignment="1">
      <alignment vertical="center"/>
    </xf>
    <xf numFmtId="168" fontId="108" fillId="120" borderId="61" xfId="0" applyNumberFormat="1" applyFont="1" applyFill="1" applyBorder="1" applyAlignment="1">
      <alignment vertical="center"/>
    </xf>
    <xf numFmtId="168" fontId="108" fillId="120" borderId="3" xfId="0" applyNumberFormat="1" applyFont="1" applyFill="1" applyBorder="1" applyAlignment="1">
      <alignment horizontal="center" vertical="center"/>
    </xf>
    <xf numFmtId="198" fontId="108" fillId="120" borderId="3" xfId="0" applyNumberFormat="1" applyFont="1" applyFill="1" applyBorder="1" applyAlignment="1">
      <alignment vertical="center"/>
    </xf>
    <xf numFmtId="198" fontId="108" fillId="120" borderId="90" xfId="0" applyNumberFormat="1" applyFont="1" applyFill="1" applyBorder="1" applyAlignment="1">
      <alignment vertical="center"/>
    </xf>
    <xf numFmtId="196" fontId="108" fillId="120" borderId="3" xfId="0" applyNumberFormat="1" applyFont="1" applyFill="1" applyBorder="1" applyAlignment="1">
      <alignment vertical="center"/>
    </xf>
    <xf numFmtId="196" fontId="108" fillId="120" borderId="90" xfId="0" applyNumberFormat="1" applyFont="1" applyFill="1" applyBorder="1" applyAlignment="1">
      <alignment vertical="center"/>
    </xf>
    <xf numFmtId="0" fontId="108" fillId="120" borderId="3" xfId="0" applyFont="1" applyFill="1" applyBorder="1" applyAlignment="1" applyProtection="1">
      <alignment vertical="center"/>
      <protection locked="0"/>
    </xf>
    <xf numFmtId="0" fontId="108" fillId="120" borderId="3" xfId="0" applyFont="1" applyFill="1" applyBorder="1" applyAlignment="1" applyProtection="1">
      <alignment horizontal="center" vertical="center"/>
      <protection locked="0"/>
    </xf>
    <xf numFmtId="0" fontId="108" fillId="120" borderId="3" xfId="0" applyFont="1" applyFill="1" applyBorder="1" applyAlignment="1">
      <alignment horizontal="right" vertical="center"/>
    </xf>
    <xf numFmtId="0" fontId="108" fillId="120" borderId="61" xfId="0" applyFont="1" applyFill="1" applyBorder="1" applyAlignment="1">
      <alignment horizontal="center" vertical="center"/>
    </xf>
    <xf numFmtId="197" fontId="108" fillId="120" borderId="3" xfId="0" applyNumberFormat="1" applyFont="1" applyFill="1" applyBorder="1" applyAlignment="1">
      <alignment vertical="center"/>
    </xf>
    <xf numFmtId="197" fontId="108" fillId="120" borderId="90" xfId="0" applyNumberFormat="1" applyFont="1" applyFill="1" applyBorder="1" applyAlignment="1">
      <alignment vertical="center"/>
    </xf>
    <xf numFmtId="204" fontId="108" fillId="120" borderId="3" xfId="0" applyNumberFormat="1" applyFont="1" applyFill="1" applyBorder="1" applyAlignment="1">
      <alignment vertical="center"/>
    </xf>
    <xf numFmtId="204" fontId="108" fillId="120" borderId="90" xfId="0" applyNumberFormat="1" applyFont="1" applyFill="1" applyBorder="1" applyAlignment="1">
      <alignment vertical="center"/>
    </xf>
    <xf numFmtId="164" fontId="108" fillId="120" borderId="3" xfId="0" applyNumberFormat="1" applyFont="1" applyFill="1" applyBorder="1" applyAlignment="1">
      <alignment horizontal="center" vertical="center"/>
    </xf>
    <xf numFmtId="164" fontId="108" fillId="120" borderId="90" xfId="0" applyNumberFormat="1" applyFont="1" applyFill="1" applyBorder="1" applyAlignment="1">
      <alignment horizontal="center" vertical="center"/>
    </xf>
    <xf numFmtId="0" fontId="123" fillId="120" borderId="3" xfId="66" applyFont="1" applyFill="1" applyBorder="1" applyAlignment="1">
      <alignment horizontal="right" vertical="center" wrapText="1"/>
    </xf>
    <xf numFmtId="49" fontId="108" fillId="120" borderId="3" xfId="0" applyNumberFormat="1" applyFont="1" applyFill="1" applyBorder="1" applyAlignment="1">
      <alignment vertical="center"/>
    </xf>
    <xf numFmtId="196" fontId="108" fillId="120" borderId="61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48" xfId="0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1" fillId="110" borderId="90" xfId="66" applyFont="1" applyFill="1" applyBorder="1" applyAlignment="1">
      <alignment horizontal="right" vertical="center" wrapText="1"/>
    </xf>
    <xf numFmtId="0" fontId="0" fillId="0" borderId="90" xfId="0" applyBorder="1" applyAlignment="1">
      <alignment horizontal="right" vertical="center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08" fillId="0" borderId="90" xfId="0" applyFont="1" applyBorder="1" applyAlignment="1" applyProtection="1">
      <alignment horizontal="center" vertical="center"/>
      <protection locked="0"/>
    </xf>
    <xf numFmtId="1" fontId="108" fillId="0" borderId="90" xfId="0" applyNumberFormat="1" applyFont="1" applyBorder="1" applyAlignment="1" applyProtection="1">
      <alignment horizontal="center" vertical="center"/>
      <protection locked="0"/>
    </xf>
    <xf numFmtId="168" fontId="108" fillId="0" borderId="90" xfId="1835" applyFont="1" applyBorder="1" applyAlignment="1" applyProtection="1">
      <alignment horizontal="center" vertical="center"/>
      <protection locked="0"/>
    </xf>
    <xf numFmtId="168" fontId="118" fillId="0" borderId="90" xfId="0" applyNumberFormat="1" applyFont="1" applyBorder="1" applyAlignment="1" applyProtection="1">
      <alignment horizontal="center" vertical="center"/>
      <protection locked="0"/>
    </xf>
    <xf numFmtId="0" fontId="108" fillId="0" borderId="8" xfId="0" applyFont="1" applyBorder="1" applyAlignment="1" applyProtection="1">
      <alignment horizontal="left" vertical="center"/>
      <protection locked="0"/>
    </xf>
    <xf numFmtId="0" fontId="108" fillId="0" borderId="8" xfId="0" applyFont="1" applyFill="1" applyBorder="1" applyAlignment="1" applyProtection="1">
      <alignment horizontal="left" vertical="center"/>
      <protection locked="0"/>
    </xf>
    <xf numFmtId="49" fontId="108" fillId="0" borderId="8" xfId="0" applyNumberFormat="1" applyFont="1" applyFill="1" applyBorder="1" applyAlignment="1" applyProtection="1">
      <alignment horizontal="left" vertical="center"/>
      <protection locked="0"/>
    </xf>
    <xf numFmtId="192" fontId="108" fillId="113" borderId="8" xfId="66" applyNumberFormat="1" applyFont="1" applyFill="1" applyBorder="1" applyAlignment="1">
      <alignment horizontal="left" vertical="center" wrapText="1"/>
    </xf>
    <xf numFmtId="168" fontId="118" fillId="110" borderId="3" xfId="0" applyNumberFormat="1" applyFont="1" applyFill="1" applyBorder="1" applyAlignment="1" applyProtection="1">
      <alignment vertical="center" wrapText="1"/>
      <protection locked="0"/>
    </xf>
    <xf numFmtId="3" fontId="0" fillId="0" borderId="0" xfId="0" applyNumberFormat="1"/>
    <xf numFmtId="203" fontId="108" fillId="109" borderId="90" xfId="0" applyNumberFormat="1" applyFont="1" applyFill="1" applyBorder="1" applyAlignment="1">
      <alignment horizontal="center" vertical="center"/>
    </xf>
    <xf numFmtId="203" fontId="108" fillId="121" borderId="90" xfId="0" applyNumberFormat="1" applyFont="1" applyFill="1" applyBorder="1" applyAlignment="1">
      <alignment horizontal="center" vertical="center"/>
    </xf>
    <xf numFmtId="4" fontId="1" fillId="112" borderId="109" xfId="1835" applyNumberFormat="1" applyFont="1" applyFill="1" applyBorder="1" applyAlignment="1" applyProtection="1">
      <alignment horizontal="right" vertical="center"/>
      <protection locked="0"/>
    </xf>
    <xf numFmtId="4" fontId="1" fillId="112" borderId="109" xfId="1835" applyNumberFormat="1" applyFont="1" applyFill="1" applyBorder="1" applyAlignment="1">
      <alignment horizontal="right" vertical="center"/>
    </xf>
    <xf numFmtId="4" fontId="111" fillId="0" borderId="46" xfId="66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/>
    <xf numFmtId="198" fontId="108" fillId="112" borderId="7" xfId="0" applyNumberFormat="1" applyFont="1" applyFill="1" applyBorder="1" applyAlignment="1">
      <alignment vertical="center"/>
    </xf>
    <xf numFmtId="198" fontId="108" fillId="0" borderId="0" xfId="0" applyNumberFormat="1" applyFont="1"/>
    <xf numFmtId="0" fontId="89" fillId="0" borderId="90" xfId="0" applyFont="1" applyBorder="1" applyAlignment="1">
      <alignment horizontal="center" vertical="center" wrapText="1"/>
    </xf>
    <xf numFmtId="0" fontId="89" fillId="0" borderId="89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9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59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0" fillId="0" borderId="93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21" fillId="0" borderId="40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 applyProtection="1">
      <alignment horizontal="center" vertical="center" wrapText="1"/>
      <protection locked="0"/>
    </xf>
    <xf numFmtId="0" fontId="21" fillId="0" borderId="52" xfId="0" applyFont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59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109" fillId="110" borderId="0" xfId="0" applyFont="1" applyFill="1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105" xfId="0" applyBorder="1" applyAlignment="1">
      <alignment horizontal="center"/>
    </xf>
    <xf numFmtId="0" fontId="0" fillId="0" borderId="58" xfId="0" applyBorder="1" applyAlignment="1">
      <alignment horizontal="center"/>
    </xf>
    <xf numFmtId="16" fontId="111" fillId="110" borderId="48" xfId="0" applyNumberFormat="1" applyFont="1" applyFill="1" applyBorder="1" applyAlignment="1">
      <alignment horizontal="center" vertical="center"/>
    </xf>
    <xf numFmtId="0" fontId="111" fillId="110" borderId="48" xfId="0" applyFont="1" applyFill="1" applyBorder="1" applyAlignment="1">
      <alignment horizontal="center" vertical="center"/>
    </xf>
    <xf numFmtId="0" fontId="113" fillId="110" borderId="90" xfId="66" applyFont="1" applyFill="1" applyBorder="1" applyAlignment="1">
      <alignment horizontal="right" vertical="center" wrapText="1"/>
    </xf>
    <xf numFmtId="0" fontId="111" fillId="110" borderId="45" xfId="0" applyFont="1" applyFill="1" applyBorder="1" applyAlignment="1">
      <alignment horizontal="center" vertical="center"/>
    </xf>
    <xf numFmtId="0" fontId="113" fillId="110" borderId="46" xfId="66" applyFont="1" applyFill="1" applyBorder="1" applyAlignment="1">
      <alignment horizontal="right" vertical="center" wrapText="1"/>
    </xf>
    <xf numFmtId="0" fontId="111" fillId="109" borderId="48" xfId="0" applyFont="1" applyFill="1" applyBorder="1" applyAlignment="1">
      <alignment horizontal="center" vertical="center"/>
    </xf>
    <xf numFmtId="0" fontId="111" fillId="109" borderId="90" xfId="66" applyFont="1" applyFill="1" applyBorder="1" applyAlignment="1">
      <alignment horizontal="left" vertical="center" wrapText="1"/>
    </xf>
    <xf numFmtId="0" fontId="113" fillId="109" borderId="90" xfId="66" applyFont="1" applyFill="1" applyBorder="1" applyAlignment="1">
      <alignment horizontal="left" vertical="center" wrapText="1"/>
    </xf>
    <xf numFmtId="0" fontId="111" fillId="110" borderId="90" xfId="66" applyFont="1" applyFill="1" applyBorder="1" applyAlignment="1">
      <alignment horizontal="right" vertical="center" wrapText="1"/>
    </xf>
    <xf numFmtId="0" fontId="111" fillId="109" borderId="90" xfId="0" applyFont="1" applyFill="1" applyBorder="1" applyAlignment="1">
      <alignment horizontal="left" vertical="center" wrapText="1"/>
    </xf>
    <xf numFmtId="0" fontId="0" fillId="0" borderId="90" xfId="0" applyBorder="1" applyAlignment="1">
      <alignment horizontal="right" vertical="center" wrapText="1"/>
    </xf>
    <xf numFmtId="0" fontId="0" fillId="0" borderId="90" xfId="0" applyBorder="1" applyAlignment="1">
      <alignment horizontal="right" vertical="center"/>
    </xf>
    <xf numFmtId="0" fontId="0" fillId="109" borderId="48" xfId="0" applyFill="1" applyBorder="1" applyAlignment="1">
      <alignment horizontal="center" vertical="center"/>
    </xf>
    <xf numFmtId="0" fontId="0" fillId="109" borderId="90" xfId="0" applyFill="1" applyBorder="1" applyAlignment="1">
      <alignment horizontal="left" vertical="center" wrapText="1"/>
    </xf>
    <xf numFmtId="0" fontId="103" fillId="0" borderId="44" xfId="66" applyFont="1" applyBorder="1" applyAlignment="1" applyProtection="1">
      <alignment horizontal="center" vertical="center" wrapText="1"/>
      <protection locked="0"/>
    </xf>
    <xf numFmtId="0" fontId="103" fillId="0" borderId="90" xfId="66" applyFont="1" applyBorder="1" applyAlignment="1" applyProtection="1">
      <alignment horizontal="center" vertical="center" wrapText="1"/>
      <protection locked="0"/>
    </xf>
    <xf numFmtId="0" fontId="115" fillId="0" borderId="94" xfId="66" applyFont="1" applyBorder="1" applyAlignment="1" applyProtection="1">
      <alignment horizontal="center" vertical="center"/>
      <protection locked="0"/>
    </xf>
    <xf numFmtId="0" fontId="115" fillId="0" borderId="98" xfId="66" applyFont="1" applyBorder="1" applyAlignment="1" applyProtection="1">
      <alignment horizontal="center" vertical="center"/>
      <protection locked="0"/>
    </xf>
    <xf numFmtId="0" fontId="103" fillId="0" borderId="12" xfId="66" applyFont="1" applyBorder="1" applyAlignment="1" applyProtection="1">
      <alignment horizontal="center" vertical="center" wrapText="1"/>
      <protection locked="0"/>
    </xf>
    <xf numFmtId="0" fontId="103" fillId="0" borderId="48" xfId="66" applyFont="1" applyBorder="1" applyAlignment="1" applyProtection="1">
      <alignment horizontal="center" vertical="center" wrapText="1"/>
      <protection locked="0"/>
    </xf>
    <xf numFmtId="0" fontId="115" fillId="0" borderId="44" xfId="66" applyFont="1" applyBorder="1" applyAlignment="1" applyProtection="1">
      <alignment horizontal="center" vertical="center" wrapText="1"/>
      <protection locked="0"/>
    </xf>
    <xf numFmtId="0" fontId="115" fillId="0" borderId="90" xfId="66" applyFont="1" applyBorder="1" applyAlignment="1" applyProtection="1">
      <alignment horizontal="center" vertical="center" wrapText="1"/>
      <protection locked="0"/>
    </xf>
    <xf numFmtId="0" fontId="115" fillId="108" borderId="14" xfId="0" applyFont="1" applyFill="1" applyBorder="1" applyAlignment="1">
      <alignment horizontal="left" vertical="center" wrapText="1"/>
    </xf>
    <xf numFmtId="0" fontId="115" fillId="108" borderId="16" xfId="0" applyFont="1" applyFill="1" applyBorder="1" applyAlignment="1">
      <alignment horizontal="left" vertical="center" wrapText="1"/>
    </xf>
    <xf numFmtId="0" fontId="115" fillId="108" borderId="14" xfId="0" applyFont="1" applyFill="1" applyBorder="1" applyAlignment="1">
      <alignment horizontal="center" vertical="center" wrapText="1"/>
    </xf>
    <xf numFmtId="0" fontId="115" fillId="108" borderId="16" xfId="0" applyFont="1" applyFill="1" applyBorder="1" applyAlignment="1">
      <alignment horizontal="center" vertical="center" wrapText="1"/>
    </xf>
    <xf numFmtId="0" fontId="108" fillId="0" borderId="91" xfId="0" applyFont="1" applyFill="1" applyBorder="1" applyAlignment="1">
      <alignment horizontal="center" vertical="center" wrapText="1"/>
    </xf>
    <xf numFmtId="0" fontId="108" fillId="0" borderId="92" xfId="0" applyFont="1" applyFill="1" applyBorder="1" applyAlignment="1">
      <alignment horizontal="center" vertical="center" wrapText="1"/>
    </xf>
    <xf numFmtId="0" fontId="108" fillId="0" borderId="93" xfId="0" applyFont="1" applyFill="1" applyBorder="1" applyAlignment="1">
      <alignment horizontal="center" vertical="center" wrapText="1"/>
    </xf>
    <xf numFmtId="0" fontId="108" fillId="0" borderId="73" xfId="0" applyFont="1" applyFill="1" applyBorder="1" applyAlignment="1">
      <alignment horizontal="center" vertical="center" wrapText="1"/>
    </xf>
    <xf numFmtId="0" fontId="108" fillId="0" borderId="75" xfId="0" applyFont="1" applyFill="1" applyBorder="1" applyAlignment="1">
      <alignment horizontal="center" vertical="center" wrapText="1"/>
    </xf>
    <xf numFmtId="0" fontId="108" fillId="0" borderId="11" xfId="0" applyFont="1" applyFill="1" applyBorder="1" applyAlignment="1">
      <alignment horizontal="center" vertical="center" wrapText="1"/>
    </xf>
    <xf numFmtId="0" fontId="108" fillId="0" borderId="54" xfId="0" applyFont="1" applyFill="1" applyBorder="1" applyAlignment="1">
      <alignment horizontal="center" vertical="center" wrapText="1"/>
    </xf>
    <xf numFmtId="0" fontId="115" fillId="109" borderId="14" xfId="66" applyFont="1" applyFill="1" applyBorder="1" applyAlignment="1">
      <alignment horizontal="left" vertical="center" wrapText="1"/>
    </xf>
    <xf numFmtId="0" fontId="115" fillId="109" borderId="16" xfId="66" applyFont="1" applyFill="1" applyBorder="1" applyAlignment="1">
      <alignment horizontal="left" vertical="center" wrapText="1"/>
    </xf>
    <xf numFmtId="0" fontId="108" fillId="0" borderId="63" xfId="0" applyFont="1" applyFill="1" applyBorder="1" applyAlignment="1">
      <alignment horizontal="center" vertical="center" wrapText="1"/>
    </xf>
    <xf numFmtId="0" fontId="108" fillId="0" borderId="62" xfId="0" applyFont="1" applyFill="1" applyBorder="1" applyAlignment="1">
      <alignment horizontal="center" vertical="center" wrapText="1"/>
    </xf>
    <xf numFmtId="0" fontId="108" fillId="0" borderId="64" xfId="0" applyFont="1" applyFill="1" applyBorder="1" applyAlignment="1">
      <alignment horizontal="center" vertical="center" wrapText="1"/>
    </xf>
    <xf numFmtId="0" fontId="108" fillId="0" borderId="3" xfId="0" applyFont="1" applyFill="1" applyBorder="1" applyAlignment="1">
      <alignment horizontal="center" vertical="center" wrapText="1"/>
    </xf>
    <xf numFmtId="0" fontId="108" fillId="0" borderId="8" xfId="0" applyFont="1" applyFill="1" applyBorder="1" applyAlignment="1">
      <alignment horizontal="center" vertical="center" wrapText="1"/>
    </xf>
    <xf numFmtId="0" fontId="108" fillId="0" borderId="9" xfId="0" applyFont="1" applyFill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/>
    </xf>
    <xf numFmtId="0" fontId="108" fillId="0" borderId="74" xfId="0" applyFont="1" applyFill="1" applyBorder="1" applyAlignment="1">
      <alignment horizontal="center" vertical="center" wrapText="1"/>
    </xf>
    <xf numFmtId="0" fontId="108" fillId="0" borderId="55" xfId="0" applyFont="1" applyFill="1" applyBorder="1" applyAlignment="1">
      <alignment horizontal="center" vertical="center" wrapText="1"/>
    </xf>
    <xf numFmtId="49" fontId="108" fillId="0" borderId="3" xfId="0" applyNumberFormat="1" applyFont="1" applyBorder="1" applyAlignment="1">
      <alignment horizontal="center" vertical="center" wrapText="1"/>
    </xf>
    <xf numFmtId="0" fontId="109" fillId="108" borderId="14" xfId="0" applyFont="1" applyFill="1" applyBorder="1" applyAlignment="1">
      <alignment horizontal="center" vertical="center" wrapText="1"/>
    </xf>
    <xf numFmtId="0" fontId="109" fillId="108" borderId="16" xfId="0" applyFont="1" applyFill="1" applyBorder="1" applyAlignment="1">
      <alignment horizontal="center" vertical="center" wrapText="1"/>
    </xf>
    <xf numFmtId="0" fontId="116" fillId="0" borderId="3" xfId="0" applyFont="1" applyFill="1" applyBorder="1" applyAlignment="1">
      <alignment horizontal="center" vertical="center" wrapText="1"/>
    </xf>
    <xf numFmtId="0" fontId="108" fillId="0" borderId="14" xfId="0" applyFont="1" applyFill="1" applyBorder="1" applyAlignment="1">
      <alignment horizontal="center" vertical="center" wrapText="1"/>
    </xf>
    <xf numFmtId="0" fontId="108" fillId="0" borderId="16" xfId="0" applyFont="1" applyFill="1" applyBorder="1" applyAlignment="1">
      <alignment horizontal="center" vertical="center" wrapText="1"/>
    </xf>
    <xf numFmtId="0" fontId="108" fillId="0" borderId="15" xfId="0" applyFont="1" applyFill="1" applyBorder="1" applyAlignment="1">
      <alignment horizontal="center" vertical="center" wrapText="1"/>
    </xf>
    <xf numFmtId="0" fontId="109" fillId="108" borderId="40" xfId="0" applyFont="1" applyFill="1" applyBorder="1" applyAlignment="1">
      <alignment horizontal="center" vertical="center" wrapText="1"/>
    </xf>
    <xf numFmtId="0" fontId="109" fillId="108" borderId="13" xfId="0" applyFont="1" applyFill="1" applyBorder="1" applyAlignment="1">
      <alignment horizontal="center" vertical="center" wrapText="1"/>
    </xf>
    <xf numFmtId="49" fontId="108" fillId="0" borderId="3" xfId="0" applyNumberFormat="1" applyFont="1" applyFill="1" applyBorder="1" applyAlignment="1">
      <alignment horizontal="center" vertical="center" wrapText="1"/>
    </xf>
    <xf numFmtId="0" fontId="1" fillId="0" borderId="3" xfId="66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3" fillId="0" borderId="3" xfId="0" applyFont="1" applyBorder="1" applyAlignment="1">
      <alignment horizontal="left" vertical="center"/>
    </xf>
    <xf numFmtId="0" fontId="103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14" fontId="103" fillId="0" borderId="3" xfId="0" applyNumberFormat="1" applyFont="1" applyBorder="1" applyAlignment="1">
      <alignment vertical="center"/>
    </xf>
    <xf numFmtId="0" fontId="104" fillId="0" borderId="3" xfId="66" applyFont="1" applyBorder="1" applyAlignment="1">
      <alignment vertical="center" wrapText="1"/>
    </xf>
    <xf numFmtId="0" fontId="0" fillId="0" borderId="61" xfId="66" applyFont="1" applyBorder="1" applyAlignment="1">
      <alignment horizontal="center" vertical="center" wrapText="1"/>
    </xf>
    <xf numFmtId="0" fontId="1" fillId="0" borderId="61" xfId="66" applyFont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104" fillId="0" borderId="61" xfId="66" applyFont="1" applyBorder="1" applyAlignment="1">
      <alignment horizontal="right" vertical="top" wrapText="1"/>
    </xf>
    <xf numFmtId="0" fontId="110" fillId="0" borderId="61" xfId="66" applyFont="1" applyBorder="1" applyAlignment="1">
      <alignment horizontal="right" vertical="top" wrapText="1"/>
    </xf>
    <xf numFmtId="0" fontId="105" fillId="0" borderId="61" xfId="0" applyFont="1" applyBorder="1" applyAlignment="1">
      <alignment horizontal="right" vertical="center" wrapText="1"/>
    </xf>
    <xf numFmtId="0" fontId="106" fillId="0" borderId="61" xfId="0" applyFont="1" applyBorder="1" applyAlignment="1">
      <alignment horizontal="right" vertical="center" wrapText="1"/>
    </xf>
    <xf numFmtId="0" fontId="89" fillId="0" borderId="61" xfId="0" applyFont="1" applyBorder="1" applyAlignment="1">
      <alignment horizontal="right" vertical="center" wrapText="1"/>
    </xf>
    <xf numFmtId="0" fontId="0" fillId="0" borderId="61" xfId="66" applyFont="1" applyFill="1" applyBorder="1" applyAlignment="1">
      <alignment horizontal="center" vertical="center" wrapText="1"/>
    </xf>
    <xf numFmtId="0" fontId="1" fillId="0" borderId="61" xfId="66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/>
    </xf>
    <xf numFmtId="0" fontId="105" fillId="0" borderId="61" xfId="66" applyFont="1" applyBorder="1" applyAlignment="1">
      <alignment horizontal="right" vertical="top" wrapText="1"/>
    </xf>
    <xf numFmtId="0" fontId="104" fillId="0" borderId="88" xfId="66" applyFont="1" applyBorder="1" applyAlignment="1">
      <alignment horizontal="center" vertical="top" wrapText="1"/>
    </xf>
    <xf numFmtId="0" fontId="104" fillId="0" borderId="6" xfId="66" applyFont="1" applyBorder="1" applyAlignment="1">
      <alignment horizontal="center" vertical="top" wrapText="1"/>
    </xf>
    <xf numFmtId="0" fontId="104" fillId="0" borderId="9" xfId="66" applyFont="1" applyBorder="1" applyAlignment="1">
      <alignment horizontal="center" vertical="top" wrapText="1"/>
    </xf>
    <xf numFmtId="0" fontId="104" fillId="0" borderId="88" xfId="66" applyFont="1" applyBorder="1" applyAlignment="1">
      <alignment horizontal="right" vertical="top" wrapText="1"/>
    </xf>
    <xf numFmtId="0" fontId="104" fillId="0" borderId="6" xfId="66" applyFont="1" applyBorder="1" applyAlignment="1">
      <alignment horizontal="right" vertical="top" wrapText="1"/>
    </xf>
    <xf numFmtId="0" fontId="104" fillId="0" borderId="9" xfId="66" applyFont="1" applyBorder="1" applyAlignment="1">
      <alignment horizontal="right" vertical="top" wrapText="1"/>
    </xf>
    <xf numFmtId="0" fontId="22" fillId="0" borderId="61" xfId="0" applyFont="1" applyBorder="1" applyAlignment="1">
      <alignment horizontal="center"/>
    </xf>
    <xf numFmtId="14" fontId="0" fillId="0" borderId="61" xfId="0" applyNumberFormat="1" applyBorder="1" applyAlignment="1">
      <alignment horizontal="center"/>
    </xf>
    <xf numFmtId="0" fontId="89" fillId="0" borderId="61" xfId="66" applyFont="1" applyBorder="1" applyAlignment="1">
      <alignment horizontal="right" vertical="top" wrapText="1"/>
    </xf>
    <xf numFmtId="0" fontId="0" fillId="0" borderId="5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01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8" xfId="0" applyBorder="1" applyAlignment="1">
      <alignment horizontal="center"/>
    </xf>
    <xf numFmtId="4" fontId="108" fillId="0" borderId="90" xfId="1835" applyNumberFormat="1" applyFont="1" applyFill="1" applyBorder="1" applyAlignment="1">
      <alignment horizontal="right" vertical="center"/>
    </xf>
    <xf numFmtId="4" fontId="108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 applyProtection="1">
      <alignment horizontal="right" vertical="center"/>
      <protection locked="0"/>
    </xf>
    <xf numFmtId="4" fontId="1" fillId="0" borderId="90" xfId="1835" applyNumberFormat="1" applyFont="1" applyFill="1" applyBorder="1" applyAlignment="1">
      <alignment horizontal="right" vertical="center"/>
    </xf>
    <xf numFmtId="209" fontId="108" fillId="118" borderId="90" xfId="0" applyNumberFormat="1" applyFont="1" applyFill="1" applyBorder="1" applyAlignment="1" applyProtection="1">
      <alignment horizontal="center" vertical="center"/>
      <protection locked="0"/>
    </xf>
    <xf numFmtId="200" fontId="108" fillId="118" borderId="90" xfId="0" applyNumberFormat="1" applyFont="1" applyFill="1" applyBorder="1" applyAlignment="1" applyProtection="1">
      <alignment horizontal="center" vertical="center"/>
      <protection locked="0"/>
    </xf>
    <xf numFmtId="183" fontId="108" fillId="118" borderId="90" xfId="1842" applyNumberFormat="1" applyFont="1" applyFill="1" applyBorder="1" applyAlignment="1" applyProtection="1">
      <alignment horizontal="center" vertical="center"/>
      <protection locked="0"/>
    </xf>
    <xf numFmtId="209" fontId="108" fillId="118" borderId="77" xfId="1835" applyNumberFormat="1" applyFont="1" applyFill="1" applyBorder="1" applyAlignment="1" applyProtection="1">
      <alignment horizontal="center" vertical="center"/>
      <protection locked="0"/>
    </xf>
    <xf numFmtId="200" fontId="108" fillId="118" borderId="77" xfId="1835" applyNumberFormat="1" applyFont="1" applyFill="1" applyBorder="1" applyAlignment="1" applyProtection="1">
      <alignment horizontal="center" vertical="center"/>
      <protection locked="0"/>
    </xf>
    <xf numFmtId="196" fontId="108" fillId="118" borderId="76" xfId="0" applyNumberFormat="1" applyFont="1" applyFill="1" applyBorder="1" applyAlignment="1" applyProtection="1">
      <alignment vertical="center"/>
      <protection locked="0"/>
    </xf>
    <xf numFmtId="200" fontId="108" fillId="118" borderId="90" xfId="1835" applyNumberFormat="1" applyFont="1" applyFill="1" applyBorder="1" applyAlignment="1" applyProtection="1">
      <alignment horizontal="center" vertical="center"/>
      <protection locked="0"/>
    </xf>
    <xf numFmtId="9" fontId="108" fillId="110" borderId="8" xfId="1842" applyFont="1" applyFill="1" applyBorder="1" applyAlignment="1" applyProtection="1">
      <alignment horizontal="center" vertical="center"/>
      <protection locked="0"/>
    </xf>
  </cellXfs>
  <cellStyles count="2464">
    <cellStyle name=" 1" xfId="121"/>
    <cellStyle name="_+94 Прил. 24 2006-2010 новое с Соглашением 17.08.07" xfId="1209"/>
    <cellStyle name="_24 с ГЕНЕРАЦИЕЙ 14.02.08" xfId="1210"/>
    <cellStyle name="_3 СБОР Приложение 25 а 1 полуг" xfId="1211"/>
    <cellStyle name="_Адресная и трехлетняя программа140307" xfId="1212"/>
    <cellStyle name="_Альбом  от 25.08.06 недействующая редакция" xfId="122"/>
    <cellStyle name="_Альбом бюджетных форм   от 23.08.05" xfId="123"/>
    <cellStyle name="_Альбом бюджетных форм   от 25.08.05" xfId="124"/>
    <cellStyle name="_Альбом бюджетных форм от 18.07.06" xfId="125"/>
    <cellStyle name="_Анализ незаверш  стр-ва (Прил 1-4)" xfId="1213"/>
    <cellStyle name="_Анализ незаверш  стр-ва (Прил 1-4) (2)" xfId="1214"/>
    <cellStyle name="_АРМ_БП_РСК_V6.1.unprotec" xfId="126"/>
    <cellStyle name="_БДР 2 кв  2007 03 04" xfId="127"/>
    <cellStyle name="_БП Владимирэнерго" xfId="1215"/>
    <cellStyle name="_БП ННЭ (с облиг.)" xfId="1216"/>
    <cellStyle name="_Бюджетные формы.Расходы v.3.1" xfId="128"/>
    <cellStyle name="_Выполнение инв  программ в 2006 г 03 02 07" xfId="129"/>
    <cellStyle name="_ВЭС" xfId="130"/>
    <cellStyle name="_график c мощностями по Соглашению без НДС Ульянычев версия на 02 03 07" xfId="1217"/>
    <cellStyle name="_график c мощностями по Соглашению без НДС Ульянычев версия на 04 03 07 " xfId="1218"/>
    <cellStyle name="_График ввода 07-09" xfId="1219"/>
    <cellStyle name="_график по Соглашению без НДС Ульянычев версия на 28 02 07" xfId="1220"/>
    <cellStyle name="_Для Балаевой 23 05 07" xfId="1221"/>
    <cellStyle name="_для ФСТ 2008 версия5" xfId="1222"/>
    <cellStyle name="_Долг инв программа ( для РЭКна 2009г )" xfId="1223"/>
    <cellStyle name="_Долг инв программа ( для РЭКна 2009г ) (2)" xfId="1224"/>
    <cellStyle name="_Доп  оборудование не входящее в смету строек (29 10 09 г )" xfId="1225"/>
    <cellStyle name="_Инвест ТЗ" xfId="131"/>
    <cellStyle name="_Инвест ТЗ АВТОМАТИЗАЦИЯ  1.06.06   Ф" xfId="132"/>
    <cellStyle name="_Инвест ТЗ АВТОМАТИЗАЦИЯ  31.05.06   Ф нов" xfId="133"/>
    <cellStyle name="_Инвестиции (лизинг) для БП 2007" xfId="1226"/>
    <cellStyle name="_ИнвестКПЭ по нов методике" xfId="1227"/>
    <cellStyle name="_Инвестпрограмма на 2007г " xfId="134"/>
    <cellStyle name="_ИП для ГКПЗ 2009 - 3 (2)" xfId="1228"/>
    <cellStyle name="_ИП для ГКПЗ 2009 - 4" xfId="1229"/>
    <cellStyle name="_ИПР ОАО ЧЭ на 2005год_31.10" xfId="1230"/>
    <cellStyle name="_ИПР_ 2005" xfId="1231"/>
    <cellStyle name="_Исполнение  за 9 месяцев 2006 г для совещания 13.10." xfId="135"/>
    <cellStyle name="_Итоговый лист" xfId="1232"/>
    <cellStyle name="_Классификаторы" xfId="136"/>
    <cellStyle name="_классификаторы УБМ (изменения)" xfId="137"/>
    <cellStyle name="_Книга1" xfId="109"/>
    <cellStyle name="_Книга1 2" xfId="138"/>
    <cellStyle name="_Книга1 2 2" xfId="1558"/>
    <cellStyle name="_Книга1 3" xfId="1502"/>
    <cellStyle name="_Книга1_Копия АРМ_БП_РСК_V10 0_20100213" xfId="110"/>
    <cellStyle name="_Книга1_Копия АРМ_БП_РСК_V10 0_20100213 2" xfId="139"/>
    <cellStyle name="_Книга1_Копия АРМ_БП_РСК_V10 0_20100213 2 2" xfId="1545"/>
    <cellStyle name="_Книга1_Копия АРМ_БП_РСК_V10 0_20100213 3" xfId="1501"/>
    <cellStyle name="_Книга12 (3)" xfId="140"/>
    <cellStyle name="_Книга2" xfId="1233"/>
    <cellStyle name="_Книга3 (8)" xfId="141"/>
    <cellStyle name="_Книга3 (9)" xfId="142"/>
    <cellStyle name="_Книга5" xfId="143"/>
    <cellStyle name="_Копия Приложение 3 1 - Перегруппировка ИПР 2009 - 2011 (2)" xfId="1234"/>
    <cellStyle name="_Копия Приложение 4  (5)" xfId="1235"/>
    <cellStyle name="_Коррект. Долг инв программа ( прибыль РЭК)" xfId="1236"/>
    <cellStyle name="_КОРРЕКТИРОВКА СОГЛАШЕНИЯ 23.05.07" xfId="1237"/>
    <cellStyle name="_КПЭ вводы" xfId="1238"/>
    <cellStyle name="_Макет_Итоговый лист по анализу ИПР" xfId="1239"/>
    <cellStyle name="_Мордовэнерго_на 01.02.10_опер." xfId="1240"/>
    <cellStyle name="_Нижновэнерго" xfId="1241"/>
    <cellStyle name="_Нижновэнерго прил.24" xfId="1242"/>
    <cellStyle name="_Нижновэнерго24" xfId="1243"/>
    <cellStyle name="_опл.и выполн.янв. -нояб + декаб.оператив" xfId="1244"/>
    <cellStyle name="_отдано в РЭК сводный план ИП 2007 300606" xfId="1245"/>
    <cellStyle name="_Отражение источников" xfId="1246"/>
    <cellStyle name="_Отчёт за 3 квартал 2005_челяб" xfId="1247"/>
    <cellStyle name="_отчёт ИПР_3кв_мари" xfId="1248"/>
    <cellStyle name="_Отчет по лизингу- Приобретение оборудования" xfId="1249"/>
    <cellStyle name="_ОТЧЕТ по МРСК -12-1мес" xfId="1250"/>
    <cellStyle name="_Отчет по Чувашиия январь-ноябрь 2009год" xfId="1251"/>
    <cellStyle name="_Перегруппировка_нов формат" xfId="1252"/>
    <cellStyle name="_План ДПН на 3 кв  2008 г  Белгородэнерго (2)" xfId="144"/>
    <cellStyle name="_Потери на 4кв. 2007г." xfId="145"/>
    <cellStyle name="_Прил 4_Формат-РСК_29.11.06_new finalприм" xfId="146"/>
    <cellStyle name="_прилож.8, 8а с АДРЕСНОЙ 19.04.07" xfId="1253"/>
    <cellStyle name="_приложение  1 2007 25.12. 06" xfId="1254"/>
    <cellStyle name="_приложение 1 2007г от 24.11.06." xfId="1255"/>
    <cellStyle name="_Приложение 18.02.08 минус СКП-ГЕНЕРАЦИЯ" xfId="1256"/>
    <cellStyle name="_Приложение 1НОВАЯ" xfId="1257"/>
    <cellStyle name="_Приложение 2 Сети 110 и ниже" xfId="1258"/>
    <cellStyle name="_Приложение 4_01 02 08" xfId="1259"/>
    <cellStyle name="_Приложение 7 отчет год" xfId="1260"/>
    <cellStyle name="_Приложение ТП №26" xfId="1261"/>
    <cellStyle name="_ПриложенияОКСу" xfId="1262"/>
    <cellStyle name="_Реестр из приб на 2007г_Балаева." xfId="1263"/>
    <cellStyle name="_Сводная инвестпрограмма 2007-1" xfId="147"/>
    <cellStyle name="_Снижение ТМЦ  Z (2) (2)" xfId="148"/>
    <cellStyle name="_Справка 2007 года" xfId="1264"/>
    <cellStyle name="_СПРАВКА к совещанию 2009 г  " xfId="1265"/>
    <cellStyle name="_СПРАВКА_анализ испол ИПР в 2006 г" xfId="1266"/>
    <cellStyle name="_тех.присоединение 2008-1кв" xfId="1267"/>
    <cellStyle name="_Филиалы" xfId="1268"/>
    <cellStyle name="_ФОРМАТ БДР  новый  BDR 151208" xfId="149"/>
    <cellStyle name="_Формат ДПН (предложения ФСК) 01.02.08г. Сравнение" xfId="150"/>
    <cellStyle name="_Формат Инвестиционной программы на 2009г( сети )." xfId="1269"/>
    <cellStyle name="_Формат Инвестиционной программы на 2009г.исправл" xfId="1270"/>
    <cellStyle name="_ФОРМАТ ПЛАНА ИД НА  2009 год" xfId="151"/>
    <cellStyle name="_Формат-РСК_2007_12 02 06_м" xfId="152"/>
    <cellStyle name="”ќђќ‘ћ‚›‰" xfId="153"/>
    <cellStyle name="”љ‘ђћ‚ђќќ›‰" xfId="154"/>
    <cellStyle name="„…ќ…†ќ›‰" xfId="155"/>
    <cellStyle name="‡ђѓћ‹ћ‚ћљ1" xfId="156"/>
    <cellStyle name="‡ђѓћ‹ћ‚ћљ2" xfId="157"/>
    <cellStyle name="’ћѓћ‚›‰" xfId="158"/>
    <cellStyle name="1Normal" xfId="159"/>
    <cellStyle name="20% - Accent1" xfId="160"/>
    <cellStyle name="20% - Accent1 10" xfId="161"/>
    <cellStyle name="20% - Accent1 11" xfId="162"/>
    <cellStyle name="20% - Accent1 12" xfId="163"/>
    <cellStyle name="20% - Accent1 13" xfId="164"/>
    <cellStyle name="20% - Accent1 14" xfId="1582"/>
    <cellStyle name="20% - Accent1 2" xfId="165"/>
    <cellStyle name="20% - Accent1 3" xfId="166"/>
    <cellStyle name="20% - Accent1 4" xfId="167"/>
    <cellStyle name="20% - Accent1 5" xfId="168"/>
    <cellStyle name="20% - Accent1 6" xfId="169"/>
    <cellStyle name="20% - Accent1 7" xfId="170"/>
    <cellStyle name="20% - Accent1 8" xfId="171"/>
    <cellStyle name="20% - Accent1 9" xfId="172"/>
    <cellStyle name="20% - Accent2" xfId="173"/>
    <cellStyle name="20% - Accent2 10" xfId="174"/>
    <cellStyle name="20% - Accent2 11" xfId="175"/>
    <cellStyle name="20% - Accent2 12" xfId="176"/>
    <cellStyle name="20% - Accent2 13" xfId="177"/>
    <cellStyle name="20% - Accent2 14" xfId="1453"/>
    <cellStyle name="20% - Accent2 2" xfId="178"/>
    <cellStyle name="20% - Accent2 3" xfId="179"/>
    <cellStyle name="20% - Accent2 4" xfId="180"/>
    <cellStyle name="20% - Accent2 5" xfId="181"/>
    <cellStyle name="20% - Accent2 6" xfId="182"/>
    <cellStyle name="20% - Accent2 7" xfId="183"/>
    <cellStyle name="20% - Accent2 8" xfId="184"/>
    <cellStyle name="20% - Accent2 9" xfId="185"/>
    <cellStyle name="20% - Accent3" xfId="186"/>
    <cellStyle name="20% - Accent3 10" xfId="187"/>
    <cellStyle name="20% - Accent3 11" xfId="188"/>
    <cellStyle name="20% - Accent3 12" xfId="189"/>
    <cellStyle name="20% - Accent3 13" xfId="190"/>
    <cellStyle name="20% - Accent3 14" xfId="1454"/>
    <cellStyle name="20% - Accent3 2" xfId="191"/>
    <cellStyle name="20% - Accent3 3" xfId="192"/>
    <cellStyle name="20% - Accent3 4" xfId="193"/>
    <cellStyle name="20% - Accent3 5" xfId="194"/>
    <cellStyle name="20% - Accent3 6" xfId="195"/>
    <cellStyle name="20% - Accent3 7" xfId="196"/>
    <cellStyle name="20% - Accent3 8" xfId="197"/>
    <cellStyle name="20% - Accent3 9" xfId="198"/>
    <cellStyle name="20% - Accent4" xfId="199"/>
    <cellStyle name="20% - Accent4 10" xfId="200"/>
    <cellStyle name="20% - Accent4 11" xfId="201"/>
    <cellStyle name="20% - Accent4 12" xfId="202"/>
    <cellStyle name="20% - Accent4 13" xfId="203"/>
    <cellStyle name="20% - Accent4 14" xfId="1455"/>
    <cellStyle name="20% - Accent4 2" xfId="204"/>
    <cellStyle name="20% - Accent4 3" xfId="205"/>
    <cellStyle name="20% - Accent4 4" xfId="206"/>
    <cellStyle name="20% - Accent4 5" xfId="207"/>
    <cellStyle name="20% - Accent4 6" xfId="208"/>
    <cellStyle name="20% - Accent4 7" xfId="209"/>
    <cellStyle name="20% - Accent4 8" xfId="210"/>
    <cellStyle name="20% - Accent4 9" xfId="211"/>
    <cellStyle name="20% - Accent5" xfId="212"/>
    <cellStyle name="20% - Accent5 10" xfId="213"/>
    <cellStyle name="20% - Accent5 11" xfId="214"/>
    <cellStyle name="20% - Accent5 12" xfId="215"/>
    <cellStyle name="20% - Accent5 13" xfId="216"/>
    <cellStyle name="20% - Accent5 14" xfId="1456"/>
    <cellStyle name="20% - Accent5 2" xfId="217"/>
    <cellStyle name="20% - Accent5 3" xfId="218"/>
    <cellStyle name="20% - Accent5 4" xfId="219"/>
    <cellStyle name="20% - Accent5 5" xfId="220"/>
    <cellStyle name="20% - Accent5 6" xfId="221"/>
    <cellStyle name="20% - Accent5 7" xfId="222"/>
    <cellStyle name="20% - Accent5 8" xfId="223"/>
    <cellStyle name="20% - Accent5 9" xfId="224"/>
    <cellStyle name="20% - Accent6" xfId="225"/>
    <cellStyle name="20% - Accent6 10" xfId="226"/>
    <cellStyle name="20% - Accent6 11" xfId="227"/>
    <cellStyle name="20% - Accent6 12" xfId="228"/>
    <cellStyle name="20% - Accent6 13" xfId="229"/>
    <cellStyle name="20% - Accent6 14" xfId="1457"/>
    <cellStyle name="20% - Accent6 2" xfId="230"/>
    <cellStyle name="20% - Accent6 3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Акцент1 2" xfId="238"/>
    <cellStyle name="20% - Акцент1 2 2" xfId="1458"/>
    <cellStyle name="20% - Акцент2 2" xfId="239"/>
    <cellStyle name="20% - Акцент2 2 2" xfId="1459"/>
    <cellStyle name="20% - Акцент3 2" xfId="240"/>
    <cellStyle name="20% - Акцент3 2 2" xfId="1460"/>
    <cellStyle name="20% - Акцент4 2" xfId="241"/>
    <cellStyle name="20% - Акцент4 2 2" xfId="1461"/>
    <cellStyle name="20% - Акцент5 2" xfId="242"/>
    <cellStyle name="20% - Акцент5 2 2" xfId="1462"/>
    <cellStyle name="20% - Акцент6 2" xfId="243"/>
    <cellStyle name="20% - Акцент6 2 2" xfId="1577"/>
    <cellStyle name="20% - Акцент6 2 2 2" xfId="1500"/>
    <cellStyle name="20% - Акцент6 2 3" xfId="1839"/>
    <cellStyle name="20% - Акцент6 3" xfId="1497"/>
    <cellStyle name="40% - Accent1" xfId="244"/>
    <cellStyle name="40% - Accent1 10" xfId="245"/>
    <cellStyle name="40% - Accent1 11" xfId="246"/>
    <cellStyle name="40% - Accent1 12" xfId="247"/>
    <cellStyle name="40% - Accent1 13" xfId="248"/>
    <cellStyle name="40% - Accent1 14" xfId="1434"/>
    <cellStyle name="40% - Accent1 2" xfId="249"/>
    <cellStyle name="40% - Accent1 3" xfId="250"/>
    <cellStyle name="40% - Accent1 4" xfId="251"/>
    <cellStyle name="40% - Accent1 5" xfId="252"/>
    <cellStyle name="40% - Accent1 6" xfId="253"/>
    <cellStyle name="40% - Accent1 7" xfId="254"/>
    <cellStyle name="40% - Accent1 8" xfId="255"/>
    <cellStyle name="40% - Accent1 9" xfId="256"/>
    <cellStyle name="40% - Accent2" xfId="257"/>
    <cellStyle name="40% - Accent2 10" xfId="258"/>
    <cellStyle name="40% - Accent2 11" xfId="259"/>
    <cellStyle name="40% - Accent2 12" xfId="260"/>
    <cellStyle name="40% - Accent2 13" xfId="261"/>
    <cellStyle name="40% - Accent2 14" xfId="1556"/>
    <cellStyle name="40% - Accent2 2" xfId="262"/>
    <cellStyle name="40% - Accent2 3" xfId="263"/>
    <cellStyle name="40% - Accent2 4" xfId="264"/>
    <cellStyle name="40% - Accent2 5" xfId="265"/>
    <cellStyle name="40% - Accent2 6" xfId="266"/>
    <cellStyle name="40% - Accent2 7" xfId="267"/>
    <cellStyle name="40% - Accent2 8" xfId="268"/>
    <cellStyle name="40% - Accent2 9" xfId="269"/>
    <cellStyle name="40% - Accent3" xfId="270"/>
    <cellStyle name="40% - Accent3 10" xfId="271"/>
    <cellStyle name="40% - Accent3 11" xfId="272"/>
    <cellStyle name="40% - Accent3 12" xfId="273"/>
    <cellStyle name="40% - Accent3 13" xfId="274"/>
    <cellStyle name="40% - Accent3 14" xfId="1557"/>
    <cellStyle name="40% - Accent3 2" xfId="275"/>
    <cellStyle name="40% - Accent3 3" xfId="276"/>
    <cellStyle name="40% - Accent3 4" xfId="277"/>
    <cellStyle name="40% - Accent3 5" xfId="278"/>
    <cellStyle name="40% - Accent3 6" xfId="279"/>
    <cellStyle name="40% - Accent3 7" xfId="280"/>
    <cellStyle name="40% - Accent3 8" xfId="281"/>
    <cellStyle name="40% - Accent3 9" xfId="282"/>
    <cellStyle name="40% - Accent4" xfId="283"/>
    <cellStyle name="40% - Accent4 10" xfId="284"/>
    <cellStyle name="40% - Accent4 11" xfId="285"/>
    <cellStyle name="40% - Accent4 12" xfId="286"/>
    <cellStyle name="40% - Accent4 13" xfId="287"/>
    <cellStyle name="40% - Accent4 14" xfId="1569"/>
    <cellStyle name="40% - Accent4 2" xfId="288"/>
    <cellStyle name="40% - Accent4 3" xfId="289"/>
    <cellStyle name="40% - Accent4 4" xfId="290"/>
    <cellStyle name="40% - Accent4 5" xfId="291"/>
    <cellStyle name="40% - Accent4 6" xfId="292"/>
    <cellStyle name="40% - Accent4 7" xfId="293"/>
    <cellStyle name="40% - Accent4 8" xfId="294"/>
    <cellStyle name="40% - Accent4 9" xfId="295"/>
    <cellStyle name="40% - Accent5" xfId="296"/>
    <cellStyle name="40% - Accent5 10" xfId="297"/>
    <cellStyle name="40% - Accent5 11" xfId="298"/>
    <cellStyle name="40% - Accent5 12" xfId="299"/>
    <cellStyle name="40% - Accent5 13" xfId="300"/>
    <cellStyle name="40% - Accent5 14" xfId="1435"/>
    <cellStyle name="40% - Accent5 2" xfId="301"/>
    <cellStyle name="40% - Accent5 3" xfId="302"/>
    <cellStyle name="40% - Accent5 4" xfId="303"/>
    <cellStyle name="40% - Accent5 5" xfId="304"/>
    <cellStyle name="40% - Accent5 6" xfId="305"/>
    <cellStyle name="40% - Accent5 7" xfId="306"/>
    <cellStyle name="40% - Accent5 8" xfId="307"/>
    <cellStyle name="40% - Accent5 9" xfId="308"/>
    <cellStyle name="40% - Accent6" xfId="309"/>
    <cellStyle name="40% - Accent6 10" xfId="310"/>
    <cellStyle name="40% - Accent6 11" xfId="311"/>
    <cellStyle name="40% - Accent6 12" xfId="312"/>
    <cellStyle name="40% - Accent6 13" xfId="313"/>
    <cellStyle name="40% - Accent6 14" xfId="1570"/>
    <cellStyle name="40% - Accent6 2" xfId="314"/>
    <cellStyle name="40% - Accent6 3" xfId="315"/>
    <cellStyle name="40% - Accent6 4" xfId="316"/>
    <cellStyle name="40% - Accent6 5" xfId="317"/>
    <cellStyle name="40% - Accent6 6" xfId="318"/>
    <cellStyle name="40% - Accent6 7" xfId="319"/>
    <cellStyle name="40% - Accent6 8" xfId="320"/>
    <cellStyle name="40% - Accent6 9" xfId="321"/>
    <cellStyle name="40% - Акцент1 2" xfId="322"/>
    <cellStyle name="40% - Акцент1 2 2" xfId="1571"/>
    <cellStyle name="40% - Акцент2 2" xfId="323"/>
    <cellStyle name="40% - Акцент2 2 2" xfId="1463"/>
    <cellStyle name="40% - Акцент3 2" xfId="324"/>
    <cellStyle name="40% - Акцент3 2 2" xfId="1464"/>
    <cellStyle name="40% - Акцент4 2" xfId="325"/>
    <cellStyle name="40% - Акцент4 2 2" xfId="1465"/>
    <cellStyle name="40% - Акцент5 2" xfId="326"/>
    <cellStyle name="40% - Акцент5 2 2" xfId="1466"/>
    <cellStyle name="40% - Акцент6 2" xfId="327"/>
    <cellStyle name="40% - Акцент6 2 2" xfId="1467"/>
    <cellStyle name="60% - Accent1" xfId="328"/>
    <cellStyle name="60% - Accent1 10" xfId="329"/>
    <cellStyle name="60% - Accent1 11" xfId="330"/>
    <cellStyle name="60% - Accent1 12" xfId="331"/>
    <cellStyle name="60% - Accent1 13" xfId="332"/>
    <cellStyle name="60% - Accent1 14" xfId="1468"/>
    <cellStyle name="60% - Accent1 2" xfId="333"/>
    <cellStyle name="60% - Accent1 3" xfId="334"/>
    <cellStyle name="60% - Accent1 4" xfId="335"/>
    <cellStyle name="60% - Accent1 5" xfId="336"/>
    <cellStyle name="60% - Accent1 6" xfId="337"/>
    <cellStyle name="60% - Accent1 7" xfId="338"/>
    <cellStyle name="60% - Accent1 8" xfId="339"/>
    <cellStyle name="60% - Accent1 9" xfId="340"/>
    <cellStyle name="60% - Accent2" xfId="341"/>
    <cellStyle name="60% - Accent2 10" xfId="342"/>
    <cellStyle name="60% - Accent2 11" xfId="343"/>
    <cellStyle name="60% - Accent2 12" xfId="344"/>
    <cellStyle name="60% - Accent2 13" xfId="345"/>
    <cellStyle name="60% - Accent2 14" xfId="1469"/>
    <cellStyle name="60% - Accent2 2" xfId="346"/>
    <cellStyle name="60% - Accent2 3" xfId="347"/>
    <cellStyle name="60% - Accent2 4" xfId="348"/>
    <cellStyle name="60% - Accent2 5" xfId="349"/>
    <cellStyle name="60% - Accent2 6" xfId="350"/>
    <cellStyle name="60% - Accent2 7" xfId="351"/>
    <cellStyle name="60% - Accent2 8" xfId="352"/>
    <cellStyle name="60% - Accent2 9" xfId="353"/>
    <cellStyle name="60% - Accent3" xfId="354"/>
    <cellStyle name="60% - Accent3 10" xfId="355"/>
    <cellStyle name="60% - Accent3 11" xfId="356"/>
    <cellStyle name="60% - Accent3 12" xfId="357"/>
    <cellStyle name="60% - Accent3 13" xfId="358"/>
    <cellStyle name="60% - Accent3 14" xfId="1470"/>
    <cellStyle name="60% - Accent3 2" xfId="359"/>
    <cellStyle name="60% - Accent3 3" xfId="360"/>
    <cellStyle name="60% - Accent3 4" xfId="361"/>
    <cellStyle name="60% - Accent3 5" xfId="362"/>
    <cellStyle name="60% - Accent3 6" xfId="363"/>
    <cellStyle name="60% - Accent3 7" xfId="364"/>
    <cellStyle name="60% - Accent3 8" xfId="365"/>
    <cellStyle name="60% - Accent3 9" xfId="366"/>
    <cellStyle name="60% - Accent4" xfId="367"/>
    <cellStyle name="60% - Accent4 10" xfId="368"/>
    <cellStyle name="60% - Accent4 11" xfId="369"/>
    <cellStyle name="60% - Accent4 12" xfId="370"/>
    <cellStyle name="60% - Accent4 13" xfId="371"/>
    <cellStyle name="60% - Accent4 14" xfId="1471"/>
    <cellStyle name="60% - Accent4 2" xfId="372"/>
    <cellStyle name="60% - Accent4 3" xfId="373"/>
    <cellStyle name="60% - Accent4 4" xfId="374"/>
    <cellStyle name="60% - Accent4 5" xfId="375"/>
    <cellStyle name="60% - Accent4 6" xfId="376"/>
    <cellStyle name="60% - Accent4 7" xfId="377"/>
    <cellStyle name="60% - Accent4 8" xfId="378"/>
    <cellStyle name="60% - Accent4 9" xfId="379"/>
    <cellStyle name="60% - Accent5" xfId="380"/>
    <cellStyle name="60% - Accent5 10" xfId="381"/>
    <cellStyle name="60% - Accent5 11" xfId="382"/>
    <cellStyle name="60% - Accent5 12" xfId="383"/>
    <cellStyle name="60% - Accent5 13" xfId="384"/>
    <cellStyle name="60% - Accent5 14" xfId="1472"/>
    <cellStyle name="60% - Accent5 2" xfId="385"/>
    <cellStyle name="60% - Accent5 3" xfId="386"/>
    <cellStyle name="60% - Accent5 4" xfId="387"/>
    <cellStyle name="60% - Accent5 5" xfId="388"/>
    <cellStyle name="60% - Accent5 6" xfId="389"/>
    <cellStyle name="60% - Accent5 7" xfId="390"/>
    <cellStyle name="60% - Accent5 8" xfId="391"/>
    <cellStyle name="60% - Accent5 9" xfId="392"/>
    <cellStyle name="60% - Accent6" xfId="393"/>
    <cellStyle name="60% - Accent6 10" xfId="394"/>
    <cellStyle name="60% - Accent6 11" xfId="395"/>
    <cellStyle name="60% - Accent6 12" xfId="396"/>
    <cellStyle name="60% - Accent6 13" xfId="397"/>
    <cellStyle name="60% - Accent6 14" xfId="1413"/>
    <cellStyle name="60% - Accent6 2" xfId="398"/>
    <cellStyle name="60% - Accent6 3" xfId="399"/>
    <cellStyle name="60% - Accent6 4" xfId="400"/>
    <cellStyle name="60% - Accent6 5" xfId="401"/>
    <cellStyle name="60% - Accent6 6" xfId="402"/>
    <cellStyle name="60% - Accent6 7" xfId="403"/>
    <cellStyle name="60% - Accent6 8" xfId="404"/>
    <cellStyle name="60% - Accent6 9" xfId="405"/>
    <cellStyle name="60% - Акцент1 2" xfId="406"/>
    <cellStyle name="60% - Акцент1 2 2" xfId="1414"/>
    <cellStyle name="60% - Акцент2 2" xfId="407"/>
    <cellStyle name="60% - Акцент2 2 2" xfId="1584"/>
    <cellStyle name="60% - Акцент3 2" xfId="408"/>
    <cellStyle name="60% - Акцент3 2 2" xfId="1572"/>
    <cellStyle name="60% - Акцент4 2" xfId="409"/>
    <cellStyle name="60% - Акцент4 2 2" xfId="1573"/>
    <cellStyle name="60% - Акцент5 2" xfId="410"/>
    <cellStyle name="60% - Акцент5 2 2" xfId="1574"/>
    <cellStyle name="60% - Акцент6 2" xfId="411"/>
    <cellStyle name="60% - Акцент6 2 2" xfId="1415"/>
    <cellStyle name="Accent1" xfId="412"/>
    <cellStyle name="Accent1 - 20%" xfId="1"/>
    <cellStyle name="Accent1 - 20% 2" xfId="1576"/>
    <cellStyle name="Accent1 - 40%" xfId="2"/>
    <cellStyle name="Accent1 - 40% 2" xfId="1620"/>
    <cellStyle name="Accent1 - 60%" xfId="3"/>
    <cellStyle name="Accent1 - 60% 2" xfId="1601"/>
    <cellStyle name="Accent1 10" xfId="413"/>
    <cellStyle name="Accent1 11" xfId="414"/>
    <cellStyle name="Accent1 12" xfId="415"/>
    <cellStyle name="Accent1 13" xfId="416"/>
    <cellStyle name="Accent1 14" xfId="1416"/>
    <cellStyle name="Accent1 15" xfId="1624"/>
    <cellStyle name="Accent1 16" xfId="1580"/>
    <cellStyle name="Accent1 17" xfId="1564"/>
    <cellStyle name="Accent1 18" xfId="1612"/>
    <cellStyle name="Accent1 19" xfId="1634"/>
    <cellStyle name="Accent1 2" xfId="417"/>
    <cellStyle name="Accent1 20" xfId="1672"/>
    <cellStyle name="Accent1 21" xfId="1643"/>
    <cellStyle name="Accent1 22" xfId="1677"/>
    <cellStyle name="Accent1 23" xfId="1636"/>
    <cellStyle name="Accent1 24" xfId="1684"/>
    <cellStyle name="Accent1 25" xfId="1658"/>
    <cellStyle name="Accent1 26" xfId="1646"/>
    <cellStyle name="Accent1 27" xfId="1715"/>
    <cellStyle name="Accent1 28" xfId="1768"/>
    <cellStyle name="Accent1 29" xfId="1733"/>
    <cellStyle name="Accent1 3" xfId="418"/>
    <cellStyle name="Accent1 30" xfId="1775"/>
    <cellStyle name="Accent1 31" xfId="1762"/>
    <cellStyle name="Accent1 32" xfId="1702"/>
    <cellStyle name="Accent1 4" xfId="419"/>
    <cellStyle name="Accent1 5" xfId="420"/>
    <cellStyle name="Accent1 6" xfId="421"/>
    <cellStyle name="Accent1 7" xfId="422"/>
    <cellStyle name="Accent1 8" xfId="423"/>
    <cellStyle name="Accent1 9" xfId="424"/>
    <cellStyle name="Accent2" xfId="425"/>
    <cellStyle name="Accent2 - 20%" xfId="4"/>
    <cellStyle name="Accent2 - 20% 2" xfId="1600"/>
    <cellStyle name="Accent2 - 40%" xfId="5"/>
    <cellStyle name="Accent2 - 40% 2" xfId="1599"/>
    <cellStyle name="Accent2 - 60%" xfId="6"/>
    <cellStyle name="Accent2 - 60% 2" xfId="1598"/>
    <cellStyle name="Accent2 10" xfId="426"/>
    <cellStyle name="Accent2 11" xfId="427"/>
    <cellStyle name="Accent2 12" xfId="428"/>
    <cellStyle name="Accent2 13" xfId="429"/>
    <cellStyle name="Accent2 14" xfId="1585"/>
    <cellStyle name="Accent2 15" xfId="1625"/>
    <cellStyle name="Accent2 16" xfId="1626"/>
    <cellStyle name="Accent2 17" xfId="1431"/>
    <cellStyle name="Accent2 18" xfId="1430"/>
    <cellStyle name="Accent2 19" xfId="1633"/>
    <cellStyle name="Accent2 2" xfId="430"/>
    <cellStyle name="Accent2 20" xfId="1644"/>
    <cellStyle name="Accent2 21" xfId="1663"/>
    <cellStyle name="Accent2 22" xfId="1667"/>
    <cellStyle name="Accent2 23" xfId="1664"/>
    <cellStyle name="Accent2 24" xfId="1683"/>
    <cellStyle name="Accent2 25" xfId="1657"/>
    <cellStyle name="Accent2 26" xfId="1650"/>
    <cellStyle name="Accent2 27" xfId="1717"/>
    <cellStyle name="Accent2 28" xfId="1748"/>
    <cellStyle name="Accent2 29" xfId="1765"/>
    <cellStyle name="Accent2 3" xfId="431"/>
    <cellStyle name="Accent2 30" xfId="1710"/>
    <cellStyle name="Accent2 31" xfId="1759"/>
    <cellStyle name="Accent2 32" xfId="1740"/>
    <cellStyle name="Accent2 4" xfId="432"/>
    <cellStyle name="Accent2 5" xfId="433"/>
    <cellStyle name="Accent2 6" xfId="434"/>
    <cellStyle name="Accent2 7" xfId="435"/>
    <cellStyle name="Accent2 8" xfId="436"/>
    <cellStyle name="Accent2 9" xfId="437"/>
    <cellStyle name="Accent3" xfId="438"/>
    <cellStyle name="Accent3 - 20%" xfId="7"/>
    <cellStyle name="Accent3 - 20% 2" xfId="1597"/>
    <cellStyle name="Accent3 - 40%" xfId="8"/>
    <cellStyle name="Accent3 - 40% 2" xfId="1596"/>
    <cellStyle name="Accent3 - 60%" xfId="9"/>
    <cellStyle name="Accent3 - 60% 2" xfId="1595"/>
    <cellStyle name="Accent3 10" xfId="439"/>
    <cellStyle name="Accent3 11" xfId="440"/>
    <cellStyle name="Accent3 12" xfId="441"/>
    <cellStyle name="Accent3 13" xfId="442"/>
    <cellStyle name="Accent3 14" xfId="1474"/>
    <cellStyle name="Accent3 15" xfId="1622"/>
    <cellStyle name="Accent3 16" xfId="1426"/>
    <cellStyle name="Accent3 17" xfId="1615"/>
    <cellStyle name="Accent3 18" xfId="1631"/>
    <cellStyle name="Accent3 19" xfId="1553"/>
    <cellStyle name="Accent3 2" xfId="443"/>
    <cellStyle name="Accent3 20" xfId="1674"/>
    <cellStyle name="Accent3 21" xfId="1665"/>
    <cellStyle name="Accent3 22" xfId="1671"/>
    <cellStyle name="Accent3 23" xfId="1661"/>
    <cellStyle name="Accent3 24" xfId="1682"/>
    <cellStyle name="Accent3 25" xfId="1670"/>
    <cellStyle name="Accent3 26" xfId="1675"/>
    <cellStyle name="Accent3 27" xfId="1720"/>
    <cellStyle name="Accent3 28" xfId="1747"/>
    <cellStyle name="Accent3 29" xfId="1722"/>
    <cellStyle name="Accent3 3" xfId="444"/>
    <cellStyle name="Accent3 30" xfId="1692"/>
    <cellStyle name="Accent3 31" xfId="1738"/>
    <cellStyle name="Accent3 32" xfId="1757"/>
    <cellStyle name="Accent3 4" xfId="445"/>
    <cellStyle name="Accent3 5" xfId="446"/>
    <cellStyle name="Accent3 6" xfId="447"/>
    <cellStyle name="Accent3 7" xfId="448"/>
    <cellStyle name="Accent3 8" xfId="449"/>
    <cellStyle name="Accent3 9" xfId="450"/>
    <cellStyle name="Accent4" xfId="451"/>
    <cellStyle name="Accent4 - 20%" xfId="10"/>
    <cellStyle name="Accent4 - 20% 2" xfId="1594"/>
    <cellStyle name="Accent4 - 40%" xfId="11"/>
    <cellStyle name="Accent4 - 40% 2" xfId="1593"/>
    <cellStyle name="Accent4 - 60%" xfId="12"/>
    <cellStyle name="Accent4 - 60% 2" xfId="1592"/>
    <cellStyle name="Accent4 10" xfId="452"/>
    <cellStyle name="Accent4 11" xfId="453"/>
    <cellStyle name="Accent4 12" xfId="454"/>
    <cellStyle name="Accent4 13" xfId="455"/>
    <cellStyle name="Accent4 14" xfId="1475"/>
    <cellStyle name="Accent4 15" xfId="1562"/>
    <cellStyle name="Accent4 16" xfId="1629"/>
    <cellStyle name="Accent4 17" xfId="1611"/>
    <cellStyle name="Accent4 18" xfId="1450"/>
    <cellStyle name="Accent4 19" xfId="1614"/>
    <cellStyle name="Accent4 2" xfId="456"/>
    <cellStyle name="Accent4 20" xfId="1662"/>
    <cellStyle name="Accent4 21" xfId="1655"/>
    <cellStyle name="Accent4 22" xfId="1668"/>
    <cellStyle name="Accent4 23" xfId="1635"/>
    <cellStyle name="Accent4 24" xfId="1680"/>
    <cellStyle name="Accent4 25" xfId="1685"/>
    <cellStyle name="Accent4 26" xfId="1651"/>
    <cellStyle name="Accent4 27" xfId="1723"/>
    <cellStyle name="Accent4 28" xfId="1744"/>
    <cellStyle name="Accent4 29" xfId="1721"/>
    <cellStyle name="Accent4 3" xfId="457"/>
    <cellStyle name="Accent4 30" xfId="1711"/>
    <cellStyle name="Accent4 31" xfId="1758"/>
    <cellStyle name="Accent4 32" xfId="1764"/>
    <cellStyle name="Accent4 4" xfId="458"/>
    <cellStyle name="Accent4 5" xfId="459"/>
    <cellStyle name="Accent4 6" xfId="460"/>
    <cellStyle name="Accent4 7" xfId="461"/>
    <cellStyle name="Accent4 8" xfId="462"/>
    <cellStyle name="Accent4 9" xfId="463"/>
    <cellStyle name="Accent5" xfId="464"/>
    <cellStyle name="Accent5 - 20%" xfId="13"/>
    <cellStyle name="Accent5 - 20% 2" xfId="1443"/>
    <cellStyle name="Accent5 - 40%" xfId="14"/>
    <cellStyle name="Accent5 - 60%" xfId="15"/>
    <cellStyle name="Accent5 - 60% 2" xfId="1555"/>
    <cellStyle name="Accent5 10" xfId="465"/>
    <cellStyle name="Accent5 11" xfId="466"/>
    <cellStyle name="Accent5 12" xfId="467"/>
    <cellStyle name="Accent5 13" xfId="468"/>
    <cellStyle name="Accent5 14" xfId="1445"/>
    <cellStyle name="Accent5 15" xfId="1627"/>
    <cellStyle name="Accent5 16" xfId="1425"/>
    <cellStyle name="Accent5 17" xfId="1613"/>
    <cellStyle name="Accent5 18" xfId="1632"/>
    <cellStyle name="Accent5 19" xfId="1429"/>
    <cellStyle name="Accent5 2" xfId="469"/>
    <cellStyle name="Accent5 20" xfId="1676"/>
    <cellStyle name="Accent5 21" xfId="1652"/>
    <cellStyle name="Accent5 22" xfId="1686"/>
    <cellStyle name="Accent5 23" xfId="1666"/>
    <cellStyle name="Accent5 24" xfId="1689"/>
    <cellStyle name="Accent5 25" xfId="1642"/>
    <cellStyle name="Accent5 26" xfId="1681"/>
    <cellStyle name="Accent5 27" xfId="1725"/>
    <cellStyle name="Accent5 28" xfId="1756"/>
    <cellStyle name="Accent5 29" xfId="1719"/>
    <cellStyle name="Accent5 3" xfId="470"/>
    <cellStyle name="Accent5 30" xfId="1752"/>
    <cellStyle name="Accent5 31" xfId="1736"/>
    <cellStyle name="Accent5 32" xfId="1732"/>
    <cellStyle name="Accent5 4" xfId="471"/>
    <cellStyle name="Accent5 5" xfId="472"/>
    <cellStyle name="Accent5 6" xfId="473"/>
    <cellStyle name="Accent5 7" xfId="474"/>
    <cellStyle name="Accent5 8" xfId="475"/>
    <cellStyle name="Accent5 9" xfId="476"/>
    <cellStyle name="Accent6" xfId="477"/>
    <cellStyle name="Accent6 - 20%" xfId="16"/>
    <cellStyle name="Accent6 - 40%" xfId="17"/>
    <cellStyle name="Accent6 - 40% 2" xfId="1442"/>
    <cellStyle name="Accent6 - 60%" xfId="18"/>
    <cellStyle name="Accent6 - 60% 2" xfId="1579"/>
    <cellStyle name="Accent6 10" xfId="478"/>
    <cellStyle name="Accent6 11" xfId="479"/>
    <cellStyle name="Accent6 12" xfId="480"/>
    <cellStyle name="Accent6 13" xfId="481"/>
    <cellStyle name="Accent6 14" xfId="1476"/>
    <cellStyle name="Accent6 15" xfId="1563"/>
    <cellStyle name="Accent6 16" xfId="1581"/>
    <cellStyle name="Accent6 17" xfId="1623"/>
    <cellStyle name="Accent6 18" xfId="1630"/>
    <cellStyle name="Accent6 19" xfId="1444"/>
    <cellStyle name="Accent6 2" xfId="482"/>
    <cellStyle name="Accent6 20" xfId="1673"/>
    <cellStyle name="Accent6 21" xfId="1639"/>
    <cellStyle name="Accent6 22" xfId="1669"/>
    <cellStyle name="Accent6 23" xfId="1660"/>
    <cellStyle name="Accent6 24" xfId="1679"/>
    <cellStyle name="Accent6 25" xfId="1654"/>
    <cellStyle name="Accent6 26" xfId="1641"/>
    <cellStyle name="Accent6 27" xfId="1726"/>
    <cellStyle name="Accent6 28" xfId="1743"/>
    <cellStyle name="Accent6 29" xfId="1718"/>
    <cellStyle name="Accent6 3" xfId="483"/>
    <cellStyle name="Accent6 30" xfId="1742"/>
    <cellStyle name="Accent6 31" xfId="1739"/>
    <cellStyle name="Accent6 32" xfId="1724"/>
    <cellStyle name="Accent6 4" xfId="484"/>
    <cellStyle name="Accent6 5" xfId="485"/>
    <cellStyle name="Accent6 6" xfId="486"/>
    <cellStyle name="Accent6 7" xfId="487"/>
    <cellStyle name="Accent6 8" xfId="488"/>
    <cellStyle name="Accent6 9" xfId="489"/>
    <cellStyle name="account" xfId="1803"/>
    <cellStyle name="Accounting" xfId="1804"/>
    <cellStyle name="AFE" xfId="2092"/>
    <cellStyle name="Anna" xfId="1805"/>
    <cellStyle name="AP_AR_UPS" xfId="1806"/>
    <cellStyle name="BackGround_General" xfId="1807"/>
    <cellStyle name="Bad" xfId="490"/>
    <cellStyle name="Bad 10" xfId="491"/>
    <cellStyle name="Bad 11" xfId="492"/>
    <cellStyle name="Bad 12" xfId="493"/>
    <cellStyle name="Bad 13" xfId="494"/>
    <cellStyle name="Bad 14" xfId="1586"/>
    <cellStyle name="Bad 2" xfId="495"/>
    <cellStyle name="Bad 3" xfId="496"/>
    <cellStyle name="Bad 4" xfId="497"/>
    <cellStyle name="Bad 5" xfId="498"/>
    <cellStyle name="Bad 6" xfId="499"/>
    <cellStyle name="Bad 7" xfId="500"/>
    <cellStyle name="Bad 8" xfId="501"/>
    <cellStyle name="Bad 9" xfId="502"/>
    <cellStyle name="blank" xfId="1808"/>
    <cellStyle name="Blue_Calculation" xfId="1809"/>
    <cellStyle name="Calculation" xfId="503"/>
    <cellStyle name="Calculation 10" xfId="504"/>
    <cellStyle name="Calculation 10 2" xfId="1943"/>
    <cellStyle name="Calculation 10 2 2" xfId="2340"/>
    <cellStyle name="Calculation 10 3" xfId="2148"/>
    <cellStyle name="Calculation 11" xfId="505"/>
    <cellStyle name="Calculation 11 2" xfId="1944"/>
    <cellStyle name="Calculation 11 2 2" xfId="2341"/>
    <cellStyle name="Calculation 11 3" xfId="2149"/>
    <cellStyle name="Calculation 12" xfId="506"/>
    <cellStyle name="Calculation 12 2" xfId="1945"/>
    <cellStyle name="Calculation 12 2 2" xfId="2342"/>
    <cellStyle name="Calculation 12 3" xfId="2150"/>
    <cellStyle name="Calculation 13" xfId="507"/>
    <cellStyle name="Calculation 13 2" xfId="1946"/>
    <cellStyle name="Calculation 13 2 2" xfId="2343"/>
    <cellStyle name="Calculation 13 3" xfId="2151"/>
    <cellStyle name="Calculation 14" xfId="1587"/>
    <cellStyle name="Calculation 14 2" xfId="2037"/>
    <cellStyle name="Calculation 14 2 2" xfId="2434"/>
    <cellStyle name="Calculation 14 3" xfId="2240"/>
    <cellStyle name="Calculation 15" xfId="1810"/>
    <cellStyle name="Calculation 15 2" xfId="1923"/>
    <cellStyle name="Calculation 15 2 2" xfId="2061"/>
    <cellStyle name="Calculation 15 2 2 2" xfId="2458"/>
    <cellStyle name="Calculation 15 2 3" xfId="2322"/>
    <cellStyle name="Calculation 15 3" xfId="1929"/>
    <cellStyle name="Calculation 15 3 2" xfId="2327"/>
    <cellStyle name="Calculation 15 4" xfId="2244"/>
    <cellStyle name="Calculation 16" xfId="1942"/>
    <cellStyle name="Calculation 16 2" xfId="2339"/>
    <cellStyle name="Calculation 17" xfId="2147"/>
    <cellStyle name="Calculation 2" xfId="508"/>
    <cellStyle name="Calculation 2 2" xfId="1947"/>
    <cellStyle name="Calculation 2 2 2" xfId="2344"/>
    <cellStyle name="Calculation 2 3" xfId="2152"/>
    <cellStyle name="Calculation 3" xfId="509"/>
    <cellStyle name="Calculation 3 2" xfId="1948"/>
    <cellStyle name="Calculation 3 2 2" xfId="2345"/>
    <cellStyle name="Calculation 3 3" xfId="2153"/>
    <cellStyle name="Calculation 4" xfId="510"/>
    <cellStyle name="Calculation 4 2" xfId="1949"/>
    <cellStyle name="Calculation 4 2 2" xfId="2346"/>
    <cellStyle name="Calculation 4 3" xfId="2154"/>
    <cellStyle name="Calculation 5" xfId="511"/>
    <cellStyle name="Calculation 5 2" xfId="1950"/>
    <cellStyle name="Calculation 5 2 2" xfId="2347"/>
    <cellStyle name="Calculation 5 3" xfId="2155"/>
    <cellStyle name="Calculation 6" xfId="512"/>
    <cellStyle name="Calculation 6 2" xfId="1951"/>
    <cellStyle name="Calculation 6 2 2" xfId="2348"/>
    <cellStyle name="Calculation 6 3" xfId="2156"/>
    <cellStyle name="Calculation 7" xfId="513"/>
    <cellStyle name="Calculation 7 2" xfId="1952"/>
    <cellStyle name="Calculation 7 2 2" xfId="2349"/>
    <cellStyle name="Calculation 7 3" xfId="2157"/>
    <cellStyle name="Calculation 8" xfId="514"/>
    <cellStyle name="Calculation 8 2" xfId="1953"/>
    <cellStyle name="Calculation 8 2 2" xfId="2350"/>
    <cellStyle name="Calculation 8 3" xfId="2158"/>
    <cellStyle name="Calculation 9" xfId="515"/>
    <cellStyle name="Calculation 9 2" xfId="1954"/>
    <cellStyle name="Calculation 9 2 2" xfId="2351"/>
    <cellStyle name="Calculation 9 3" xfId="2159"/>
    <cellStyle name="Calculation_Xl0000026" xfId="516"/>
    <cellStyle name="Check" xfId="1811"/>
    <cellStyle name="Check 2" xfId="1924"/>
    <cellStyle name="Check 2 2" xfId="2062"/>
    <cellStyle name="Check 2 2 2" xfId="2459"/>
    <cellStyle name="Check 2 3" xfId="2323"/>
    <cellStyle name="Check 3" xfId="1930"/>
    <cellStyle name="Check 3 2" xfId="2328"/>
    <cellStyle name="Check 4" xfId="2245"/>
    <cellStyle name="Check Cell" xfId="517"/>
    <cellStyle name="Check Cell 10" xfId="518"/>
    <cellStyle name="Check Cell 11" xfId="519"/>
    <cellStyle name="Check Cell 12" xfId="520"/>
    <cellStyle name="Check Cell 13" xfId="521"/>
    <cellStyle name="Check Cell 14" xfId="1588"/>
    <cellStyle name="Check Cell 2" xfId="522"/>
    <cellStyle name="Check Cell 3" xfId="523"/>
    <cellStyle name="Check Cell 4" xfId="524"/>
    <cellStyle name="Check Cell 5" xfId="525"/>
    <cellStyle name="Check Cell 6" xfId="526"/>
    <cellStyle name="Check Cell 7" xfId="527"/>
    <cellStyle name="Check Cell 8" xfId="528"/>
    <cellStyle name="Check Cell 9" xfId="529"/>
    <cellStyle name="Check Cell_Xl0000026" xfId="530"/>
    <cellStyle name="col_head" xfId="2106"/>
    <cellStyle name="Comma [0]_laroux" xfId="531"/>
    <cellStyle name="Comma 2" xfId="2107"/>
    <cellStyle name="Comma 2 2" xfId="2463"/>
    <cellStyle name="Comma_laroux" xfId="532"/>
    <cellStyle name="Currency [0]" xfId="533"/>
    <cellStyle name="Currency_laroux" xfId="534"/>
    <cellStyle name="Dezimal [0]_Compiling Utility Macros" xfId="1812"/>
    <cellStyle name="Dezimal_Compiling Utility Macros" xfId="1813"/>
    <cellStyle name="Emphasis 1" xfId="19"/>
    <cellStyle name="Emphasis 1 2" xfId="1575"/>
    <cellStyle name="Emphasis 2" xfId="20"/>
    <cellStyle name="Emphasis 2 2" xfId="1561"/>
    <cellStyle name="Emphasis 3" xfId="21"/>
    <cellStyle name="Euro" xfId="1271"/>
    <cellStyle name="Explanatory Text" xfId="535"/>
    <cellStyle name="Explanatory Text 10" xfId="536"/>
    <cellStyle name="Explanatory Text 11" xfId="537"/>
    <cellStyle name="Explanatory Text 12" xfId="538"/>
    <cellStyle name="Explanatory Text 13" xfId="539"/>
    <cellStyle name="Explanatory Text 14" xfId="1621"/>
    <cellStyle name="Explanatory Text 2" xfId="540"/>
    <cellStyle name="Explanatory Text 3" xfId="541"/>
    <cellStyle name="Explanatory Text 4" xfId="542"/>
    <cellStyle name="Explanatory Text 5" xfId="543"/>
    <cellStyle name="Explanatory Text 6" xfId="544"/>
    <cellStyle name="Explanatory Text 7" xfId="545"/>
    <cellStyle name="Explanatory Text 8" xfId="546"/>
    <cellStyle name="Explanatory Text 9" xfId="547"/>
    <cellStyle name="Followed Hyperlink" xfId="1272"/>
    <cellStyle name="Footnotes" xfId="1814"/>
    <cellStyle name="General_Ledger" xfId="1815"/>
    <cellStyle name="Good" xfId="548"/>
    <cellStyle name="Good 10" xfId="549"/>
    <cellStyle name="Good 11" xfId="550"/>
    <cellStyle name="Good 12" xfId="551"/>
    <cellStyle name="Good 13" xfId="552"/>
    <cellStyle name="Good 14" xfId="1583"/>
    <cellStyle name="Good 2" xfId="553"/>
    <cellStyle name="Good 3" xfId="554"/>
    <cellStyle name="Good 4" xfId="555"/>
    <cellStyle name="Good 5" xfId="556"/>
    <cellStyle name="Good 6" xfId="557"/>
    <cellStyle name="Good 7" xfId="558"/>
    <cellStyle name="Good 8" xfId="559"/>
    <cellStyle name="Good 9" xfId="560"/>
    <cellStyle name="Heading 1" xfId="561"/>
    <cellStyle name="Heading 1 10" xfId="562"/>
    <cellStyle name="Heading 1 11" xfId="563"/>
    <cellStyle name="Heading 1 12" xfId="564"/>
    <cellStyle name="Heading 1 13" xfId="565"/>
    <cellStyle name="Heading 1 14" xfId="1528"/>
    <cellStyle name="Heading 1 2" xfId="566"/>
    <cellStyle name="Heading 1 3" xfId="567"/>
    <cellStyle name="Heading 1 4" xfId="568"/>
    <cellStyle name="Heading 1 5" xfId="569"/>
    <cellStyle name="Heading 1 6" xfId="570"/>
    <cellStyle name="Heading 1 7" xfId="571"/>
    <cellStyle name="Heading 1 8" xfId="572"/>
    <cellStyle name="Heading 1 9" xfId="573"/>
    <cellStyle name="Heading 1_Xl0000026" xfId="574"/>
    <cellStyle name="Heading 2" xfId="575"/>
    <cellStyle name="Heading 2 10" xfId="576"/>
    <cellStyle name="Heading 2 11" xfId="577"/>
    <cellStyle name="Heading 2 12" xfId="578"/>
    <cellStyle name="Heading 2 13" xfId="579"/>
    <cellStyle name="Heading 2 14" xfId="1529"/>
    <cellStyle name="Heading 2 2" xfId="580"/>
    <cellStyle name="Heading 2 3" xfId="581"/>
    <cellStyle name="Heading 2 4" xfId="582"/>
    <cellStyle name="Heading 2 5" xfId="583"/>
    <cellStyle name="Heading 2 6" xfId="584"/>
    <cellStyle name="Heading 2 7" xfId="585"/>
    <cellStyle name="Heading 2 8" xfId="586"/>
    <cellStyle name="Heading 2 9" xfId="587"/>
    <cellStyle name="Heading 2_Xl0000026" xfId="588"/>
    <cellStyle name="Heading 3" xfId="589"/>
    <cellStyle name="Heading 3 10" xfId="590"/>
    <cellStyle name="Heading 3 11" xfId="591"/>
    <cellStyle name="Heading 3 12" xfId="592"/>
    <cellStyle name="Heading 3 13" xfId="593"/>
    <cellStyle name="Heading 3 14" xfId="1530"/>
    <cellStyle name="Heading 3 2" xfId="594"/>
    <cellStyle name="Heading 3 3" xfId="595"/>
    <cellStyle name="Heading 3 4" xfId="596"/>
    <cellStyle name="Heading 3 5" xfId="597"/>
    <cellStyle name="Heading 3 6" xfId="598"/>
    <cellStyle name="Heading 3 7" xfId="599"/>
    <cellStyle name="Heading 3 8" xfId="600"/>
    <cellStyle name="Heading 3 9" xfId="601"/>
    <cellStyle name="Heading 3_Xl0000026" xfId="602"/>
    <cellStyle name="Heading 4" xfId="603"/>
    <cellStyle name="Heading 4 10" xfId="604"/>
    <cellStyle name="Heading 4 11" xfId="605"/>
    <cellStyle name="Heading 4 12" xfId="606"/>
    <cellStyle name="Heading 4 13" xfId="607"/>
    <cellStyle name="Heading 4 14" xfId="1531"/>
    <cellStyle name="Heading 4 2" xfId="608"/>
    <cellStyle name="Heading 4 3" xfId="609"/>
    <cellStyle name="Heading 4 4" xfId="610"/>
    <cellStyle name="Heading 4 5" xfId="611"/>
    <cellStyle name="Heading 4 6" xfId="612"/>
    <cellStyle name="Heading 4 7" xfId="613"/>
    <cellStyle name="Heading 4 8" xfId="614"/>
    <cellStyle name="Heading 4 9" xfId="615"/>
    <cellStyle name="Hidden" xfId="1816"/>
    <cellStyle name="Hidden 2" xfId="1925"/>
    <cellStyle name="Hidden 2 2" xfId="2063"/>
    <cellStyle name="Hidden 2 2 2" xfId="2460"/>
    <cellStyle name="Hidden 2 3" xfId="2324"/>
    <cellStyle name="Hidden 3" xfId="1931"/>
    <cellStyle name="Hidden 3 2" xfId="2329"/>
    <cellStyle name="Hidden 4" xfId="2246"/>
    <cellStyle name="Hyperlink" xfId="1273"/>
    <cellStyle name="Iau?iue_Cia-l ccaldcec" xfId="1274"/>
    <cellStyle name="Îáű÷íűé_Ńĺáĺńňîčěîńňü" xfId="1275"/>
    <cellStyle name="Input" xfId="616"/>
    <cellStyle name="Input 10" xfId="617"/>
    <cellStyle name="Input 10 2" xfId="1956"/>
    <cellStyle name="Input 10 2 2" xfId="2353"/>
    <cellStyle name="Input 10 3" xfId="2161"/>
    <cellStyle name="Input 11" xfId="618"/>
    <cellStyle name="Input 11 2" xfId="1957"/>
    <cellStyle name="Input 11 2 2" xfId="2354"/>
    <cellStyle name="Input 11 3" xfId="2162"/>
    <cellStyle name="Input 12" xfId="619"/>
    <cellStyle name="Input 12 2" xfId="1958"/>
    <cellStyle name="Input 12 2 2" xfId="2355"/>
    <cellStyle name="Input 12 3" xfId="2163"/>
    <cellStyle name="Input 13" xfId="620"/>
    <cellStyle name="Input 13 2" xfId="1959"/>
    <cellStyle name="Input 13 2 2" xfId="2356"/>
    <cellStyle name="Input 13 3" xfId="2164"/>
    <cellStyle name="Input 14" xfId="1532"/>
    <cellStyle name="Input 14 2" xfId="2032"/>
    <cellStyle name="Input 14 2 2" xfId="2429"/>
    <cellStyle name="Input 14 3" xfId="2232"/>
    <cellStyle name="Input 15" xfId="1955"/>
    <cellStyle name="Input 15 2" xfId="2352"/>
    <cellStyle name="Input 16" xfId="2160"/>
    <cellStyle name="Input 2" xfId="621"/>
    <cellStyle name="Input 2 2" xfId="1960"/>
    <cellStyle name="Input 2 2 2" xfId="2357"/>
    <cellStyle name="Input 2 3" xfId="2165"/>
    <cellStyle name="Input 3" xfId="622"/>
    <cellStyle name="Input 3 2" xfId="1961"/>
    <cellStyle name="Input 3 2 2" xfId="2358"/>
    <cellStyle name="Input 3 3" xfId="2166"/>
    <cellStyle name="Input 4" xfId="623"/>
    <cellStyle name="Input 4 2" xfId="1962"/>
    <cellStyle name="Input 4 2 2" xfId="2359"/>
    <cellStyle name="Input 4 3" xfId="2167"/>
    <cellStyle name="Input 5" xfId="624"/>
    <cellStyle name="Input 5 2" xfId="1963"/>
    <cellStyle name="Input 5 2 2" xfId="2360"/>
    <cellStyle name="Input 5 3" xfId="2168"/>
    <cellStyle name="Input 6" xfId="625"/>
    <cellStyle name="Input 6 2" xfId="1964"/>
    <cellStyle name="Input 6 2 2" xfId="2361"/>
    <cellStyle name="Input 6 3" xfId="2169"/>
    <cellStyle name="Input 7" xfId="626"/>
    <cellStyle name="Input 7 2" xfId="1965"/>
    <cellStyle name="Input 7 2 2" xfId="2362"/>
    <cellStyle name="Input 7 3" xfId="2170"/>
    <cellStyle name="Input 8" xfId="627"/>
    <cellStyle name="Input 8 2" xfId="1966"/>
    <cellStyle name="Input 8 2 2" xfId="2363"/>
    <cellStyle name="Input 8 3" xfId="2171"/>
    <cellStyle name="Input 9" xfId="628"/>
    <cellStyle name="Input 9 2" xfId="1967"/>
    <cellStyle name="Input 9 2 2" xfId="2364"/>
    <cellStyle name="Input 9 3" xfId="2172"/>
    <cellStyle name="Input_Cell" xfId="1817"/>
    <cellStyle name="Just_Table" xfId="1818"/>
    <cellStyle name="LeftTitle" xfId="1819"/>
    <cellStyle name="Linked Cell" xfId="629"/>
    <cellStyle name="Linked Cell 10" xfId="630"/>
    <cellStyle name="Linked Cell 11" xfId="631"/>
    <cellStyle name="Linked Cell 12" xfId="632"/>
    <cellStyle name="Linked Cell 13" xfId="633"/>
    <cellStyle name="Linked Cell 14" xfId="1533"/>
    <cellStyle name="Linked Cell 2" xfId="634"/>
    <cellStyle name="Linked Cell 3" xfId="635"/>
    <cellStyle name="Linked Cell 4" xfId="636"/>
    <cellStyle name="Linked Cell 5" xfId="637"/>
    <cellStyle name="Linked Cell 6" xfId="638"/>
    <cellStyle name="Linked Cell 7" xfId="639"/>
    <cellStyle name="Linked Cell 8" xfId="640"/>
    <cellStyle name="Linked Cell 9" xfId="641"/>
    <cellStyle name="Linked Cell_Xl0000026" xfId="642"/>
    <cellStyle name="MAEC" xfId="2108"/>
    <cellStyle name="namber" xfId="2093"/>
    <cellStyle name="Neutral" xfId="643"/>
    <cellStyle name="Neutral 10" xfId="644"/>
    <cellStyle name="Neutral 11" xfId="645"/>
    <cellStyle name="Neutral 12" xfId="646"/>
    <cellStyle name="Neutral 13" xfId="647"/>
    <cellStyle name="Neutral 14" xfId="1589"/>
    <cellStyle name="Neutral 2" xfId="648"/>
    <cellStyle name="Neutral 3" xfId="649"/>
    <cellStyle name="Neutral 4" xfId="650"/>
    <cellStyle name="Neutral 5" xfId="651"/>
    <cellStyle name="Neutral 6" xfId="652"/>
    <cellStyle name="Neutral 7" xfId="653"/>
    <cellStyle name="Neutral 8" xfId="654"/>
    <cellStyle name="Neutral 9" xfId="655"/>
    <cellStyle name="No_Input" xfId="1820"/>
    <cellStyle name="Norma11l" xfId="656"/>
    <cellStyle name="Normal 10" xfId="657"/>
    <cellStyle name="Normal 11" xfId="658"/>
    <cellStyle name="Normal 12" xfId="659"/>
    <cellStyle name="Normal 13" xfId="660"/>
    <cellStyle name="Normal 2" xfId="661"/>
    <cellStyle name="Normal 2 2" xfId="2109"/>
    <cellStyle name="Normal 3" xfId="662"/>
    <cellStyle name="Normal 4" xfId="663"/>
    <cellStyle name="Normal 5" xfId="664"/>
    <cellStyle name="Normal 6" xfId="665"/>
    <cellStyle name="Normal 7" xfId="666"/>
    <cellStyle name="Normal 8" xfId="667"/>
    <cellStyle name="Normal 9" xfId="668"/>
    <cellStyle name="Normal_ASUS" xfId="669"/>
    <cellStyle name="Normal1" xfId="670"/>
    <cellStyle name="Note" xfId="671"/>
    <cellStyle name="Note 10" xfId="672"/>
    <cellStyle name="Note 10 2" xfId="1969"/>
    <cellStyle name="Note 10 2 2" xfId="2366"/>
    <cellStyle name="Note 11" xfId="673"/>
    <cellStyle name="Note 11 2" xfId="1970"/>
    <cellStyle name="Note 11 2 2" xfId="2367"/>
    <cellStyle name="Note 12" xfId="674"/>
    <cellStyle name="Note 12 2" xfId="1971"/>
    <cellStyle name="Note 12 2 2" xfId="2368"/>
    <cellStyle name="Note 13" xfId="675"/>
    <cellStyle name="Note 13 2" xfId="1972"/>
    <cellStyle name="Note 13 2 2" xfId="2369"/>
    <cellStyle name="Note 14" xfId="1590"/>
    <cellStyle name="Note 14 2" xfId="2038"/>
    <cellStyle name="Note 14 2 2" xfId="2435"/>
    <cellStyle name="Note 15" xfId="1968"/>
    <cellStyle name="Note 15 2" xfId="2365"/>
    <cellStyle name="Note 2" xfId="676"/>
    <cellStyle name="Note 2 2" xfId="1973"/>
    <cellStyle name="Note 2 2 2" xfId="2370"/>
    <cellStyle name="Note 3" xfId="677"/>
    <cellStyle name="Note 3 2" xfId="1974"/>
    <cellStyle name="Note 3 2 2" xfId="2371"/>
    <cellStyle name="Note 4" xfId="678"/>
    <cellStyle name="Note 4 2" xfId="1975"/>
    <cellStyle name="Note 4 2 2" xfId="2372"/>
    <cellStyle name="Note 5" xfId="679"/>
    <cellStyle name="Note 5 2" xfId="1976"/>
    <cellStyle name="Note 5 2 2" xfId="2373"/>
    <cellStyle name="Note 6" xfId="680"/>
    <cellStyle name="Note 6 2" xfId="1977"/>
    <cellStyle name="Note 6 2 2" xfId="2374"/>
    <cellStyle name="Note 7" xfId="681"/>
    <cellStyle name="Note 7 2" xfId="1978"/>
    <cellStyle name="Note 7 2 2" xfId="2375"/>
    <cellStyle name="Note 8" xfId="682"/>
    <cellStyle name="Note 8 2" xfId="1979"/>
    <cellStyle name="Note 8 2 2" xfId="2376"/>
    <cellStyle name="Note 9" xfId="683"/>
    <cellStyle name="Note 9 2" xfId="1980"/>
    <cellStyle name="Note 9 2 2" xfId="2377"/>
    <cellStyle name="Note_Xl0000026" xfId="684"/>
    <cellStyle name="number" xfId="2094"/>
    <cellStyle name="Nun??c [0]_Cia-l ccaldcec" xfId="1276"/>
    <cellStyle name="Nun??c_Cia-l ccaldcec" xfId="1277"/>
    <cellStyle name="Ňűń˙÷č [0]_Ńĺáĺńňîčěîńňü" xfId="1278"/>
    <cellStyle name="Ňűń˙÷č_Ńĺáĺńňîčěîńňü" xfId="1279"/>
    <cellStyle name="Output" xfId="685"/>
    <cellStyle name="Output 10" xfId="686"/>
    <cellStyle name="Output 10 2" xfId="1982"/>
    <cellStyle name="Output 10 2 2" xfId="2379"/>
    <cellStyle name="Output 10 3" xfId="2174"/>
    <cellStyle name="Output 11" xfId="687"/>
    <cellStyle name="Output 11 2" xfId="1983"/>
    <cellStyle name="Output 11 2 2" xfId="2380"/>
    <cellStyle name="Output 11 3" xfId="2175"/>
    <cellStyle name="Output 12" xfId="688"/>
    <cellStyle name="Output 12 2" xfId="1984"/>
    <cellStyle name="Output 12 2 2" xfId="2381"/>
    <cellStyle name="Output 12 3" xfId="2176"/>
    <cellStyle name="Output 13" xfId="689"/>
    <cellStyle name="Output 13 2" xfId="1985"/>
    <cellStyle name="Output 13 2 2" xfId="2382"/>
    <cellStyle name="Output 13 3" xfId="2177"/>
    <cellStyle name="Output 14" xfId="1591"/>
    <cellStyle name="Output 14 2" xfId="2039"/>
    <cellStyle name="Output 14 2 2" xfId="2436"/>
    <cellStyle name="Output 14 3" xfId="2241"/>
    <cellStyle name="Output 15" xfId="1981"/>
    <cellStyle name="Output 15 2" xfId="2378"/>
    <cellStyle name="Output 16" xfId="2173"/>
    <cellStyle name="Output 2" xfId="690"/>
    <cellStyle name="Output 2 2" xfId="1986"/>
    <cellStyle name="Output 2 2 2" xfId="2383"/>
    <cellStyle name="Output 2 3" xfId="2178"/>
    <cellStyle name="Output 3" xfId="691"/>
    <cellStyle name="Output 3 2" xfId="1987"/>
    <cellStyle name="Output 3 2 2" xfId="2384"/>
    <cellStyle name="Output 3 3" xfId="2179"/>
    <cellStyle name="Output 4" xfId="692"/>
    <cellStyle name="Output 4 2" xfId="1988"/>
    <cellStyle name="Output 4 2 2" xfId="2385"/>
    <cellStyle name="Output 4 3" xfId="2180"/>
    <cellStyle name="Output 5" xfId="693"/>
    <cellStyle name="Output 5 2" xfId="1989"/>
    <cellStyle name="Output 5 2 2" xfId="2386"/>
    <cellStyle name="Output 5 3" xfId="2181"/>
    <cellStyle name="Output 6" xfId="694"/>
    <cellStyle name="Output 6 2" xfId="1990"/>
    <cellStyle name="Output 6 2 2" xfId="2387"/>
    <cellStyle name="Output 6 3" xfId="2182"/>
    <cellStyle name="Output 7" xfId="695"/>
    <cellStyle name="Output 7 2" xfId="1991"/>
    <cellStyle name="Output 7 2 2" xfId="2388"/>
    <cellStyle name="Output 7 3" xfId="2183"/>
    <cellStyle name="Output 8" xfId="696"/>
    <cellStyle name="Output 8 2" xfId="1992"/>
    <cellStyle name="Output 8 2 2" xfId="2389"/>
    <cellStyle name="Output 8 3" xfId="2184"/>
    <cellStyle name="Output 9" xfId="697"/>
    <cellStyle name="Output 9 2" xfId="1993"/>
    <cellStyle name="Output 9 2 2" xfId="2390"/>
    <cellStyle name="Output 9 3" xfId="2185"/>
    <cellStyle name="Output_Xl0000026" xfId="698"/>
    <cellStyle name="page_header" xfId="2110"/>
    <cellStyle name="PageHeading" xfId="1821"/>
    <cellStyle name="PillarText" xfId="1280"/>
    <cellStyle name="Price_Body" xfId="699"/>
    <cellStyle name="Proj_Info" xfId="2111"/>
    <cellStyle name="QTitle" xfId="1822"/>
    <cellStyle name="QTitle 2" xfId="1926"/>
    <cellStyle name="QTitle 2 2" xfId="2064"/>
    <cellStyle name="QTitle 2 2 2" xfId="2461"/>
    <cellStyle name="QTitle 2 3" xfId="2325"/>
    <cellStyle name="QTitle 3" xfId="1932"/>
    <cellStyle name="QTitle 3 2" xfId="2330"/>
    <cellStyle name="QTitle 4" xfId="2247"/>
    <cellStyle name="range" xfId="1823"/>
    <cellStyle name="Rev_desc" xfId="2112"/>
    <cellStyle name="S0" xfId="22"/>
    <cellStyle name="S3_Лист4 (2)" xfId="23"/>
    <cellStyle name="SAPBEXaggData" xfId="24"/>
    <cellStyle name="SAPBEXaggData 2" xfId="1436"/>
    <cellStyle name="SAPBEXaggData 2 2" xfId="2014"/>
    <cellStyle name="SAPBEXaggData 2 2 2" xfId="2411"/>
    <cellStyle name="SAPBEXaggData 3" xfId="1907"/>
    <cellStyle name="SAPBEXaggData 3 2" xfId="2314"/>
    <cellStyle name="SAPBEXaggData 4" xfId="2114"/>
    <cellStyle name="SAPBEXaggDataEmph" xfId="25"/>
    <cellStyle name="SAPBEXaggDataEmph 2" xfId="1526"/>
    <cellStyle name="SAPBEXaggDataEmph 2 2" xfId="2031"/>
    <cellStyle name="SAPBEXaggDataEmph 2 2 2" xfId="2428"/>
    <cellStyle name="SAPBEXaggDataEmph 3" xfId="1884"/>
    <cellStyle name="SAPBEXaggDataEmph 3 2" xfId="2291"/>
    <cellStyle name="SAPBEXaggDataEmph 4" xfId="2115"/>
    <cellStyle name="SAPBEXaggItem" xfId="26"/>
    <cellStyle name="SAPBEXaggItem 2" xfId="1525"/>
    <cellStyle name="SAPBEXaggItem 2 2" xfId="2030"/>
    <cellStyle name="SAPBEXaggItem 2 2 2" xfId="2427"/>
    <cellStyle name="SAPBEXaggItem 3" xfId="1851"/>
    <cellStyle name="SAPBEXaggItem 3 2" xfId="2258"/>
    <cellStyle name="SAPBEXaggItem 4" xfId="2116"/>
    <cellStyle name="SAPBEXaggItemX" xfId="27"/>
    <cellStyle name="SAPBEXaggItemX 2" xfId="1524"/>
    <cellStyle name="SAPBEXaggItemX 2 2" xfId="1857"/>
    <cellStyle name="SAPBEXaggItemX 2 2 2" xfId="2264"/>
    <cellStyle name="SAPBEXaggItemX 2 3" xfId="2231"/>
    <cellStyle name="SAPBEXaggItemX 3" xfId="1893"/>
    <cellStyle name="SAPBEXaggItemX 3 2" xfId="2300"/>
    <cellStyle name="SAPBEXaggItemX 4" xfId="2117"/>
    <cellStyle name="SAPBEXchaText" xfId="28"/>
    <cellStyle name="SAPBEXchaText 2" xfId="1523"/>
    <cellStyle name="SAPBEXchaText 2 2" xfId="2029"/>
    <cellStyle name="SAPBEXchaText 2 2 2" xfId="2426"/>
    <cellStyle name="SAPBEXexcBad7" xfId="29"/>
    <cellStyle name="SAPBEXexcBad7 2" xfId="1522"/>
    <cellStyle name="SAPBEXexcBad7 2 2" xfId="2028"/>
    <cellStyle name="SAPBEXexcBad7 2 2 2" xfId="2425"/>
    <cellStyle name="SAPBEXexcBad7 3" xfId="1896"/>
    <cellStyle name="SAPBEXexcBad7 3 2" xfId="2303"/>
    <cellStyle name="SAPBEXexcBad7 4" xfId="2118"/>
    <cellStyle name="SAPBEXexcBad8" xfId="30"/>
    <cellStyle name="SAPBEXexcBad8 2" xfId="1521"/>
    <cellStyle name="SAPBEXexcBad8 2 2" xfId="2027"/>
    <cellStyle name="SAPBEXexcBad8 2 2 2" xfId="2424"/>
    <cellStyle name="SAPBEXexcBad8 3" xfId="1917"/>
    <cellStyle name="SAPBEXexcBad8 3 2" xfId="2319"/>
    <cellStyle name="SAPBEXexcBad8 4" xfId="2119"/>
    <cellStyle name="SAPBEXexcBad9" xfId="31"/>
    <cellStyle name="SAPBEXexcBad9 2" xfId="1520"/>
    <cellStyle name="SAPBEXexcBad9 2 2" xfId="1936"/>
    <cellStyle name="SAPBEXexcBad9 2 2 2" xfId="2333"/>
    <cellStyle name="SAPBEXexcBad9 2 3" xfId="2230"/>
    <cellStyle name="SAPBEXexcBad9 3" xfId="1887"/>
    <cellStyle name="SAPBEXexcBad9 3 2" xfId="2294"/>
    <cellStyle name="SAPBEXexcBad9 4" xfId="2120"/>
    <cellStyle name="SAPBEXexcCritical4" xfId="32"/>
    <cellStyle name="SAPBEXexcCritical4 2" xfId="1519"/>
    <cellStyle name="SAPBEXexcCritical4 2 2" xfId="2026"/>
    <cellStyle name="SAPBEXexcCritical4 2 2 2" xfId="2423"/>
    <cellStyle name="SAPBEXexcCritical4 3" xfId="1918"/>
    <cellStyle name="SAPBEXexcCritical4 3 2" xfId="2320"/>
    <cellStyle name="SAPBEXexcCritical4 4" xfId="2121"/>
    <cellStyle name="SAPBEXexcCritical5" xfId="33"/>
    <cellStyle name="SAPBEXexcCritical5 2" xfId="1518"/>
    <cellStyle name="SAPBEXexcCritical5 2 2" xfId="2025"/>
    <cellStyle name="SAPBEXexcCritical5 2 2 2" xfId="2422"/>
    <cellStyle name="SAPBEXexcCritical5 3" xfId="1919"/>
    <cellStyle name="SAPBEXexcCritical5 3 2" xfId="2321"/>
    <cellStyle name="SAPBEXexcCritical5 4" xfId="2122"/>
    <cellStyle name="SAPBEXexcCritical6" xfId="34"/>
    <cellStyle name="SAPBEXexcCritical6 2" xfId="1554"/>
    <cellStyle name="SAPBEXexcCritical6 2 2" xfId="2035"/>
    <cellStyle name="SAPBEXexcCritical6 2 2 2" xfId="2432"/>
    <cellStyle name="SAPBEXexcCritical6 3" xfId="1895"/>
    <cellStyle name="SAPBEXexcCritical6 3 2" xfId="2302"/>
    <cellStyle name="SAPBEXexcCritical6 4" xfId="2123"/>
    <cellStyle name="SAPBEXexcGood1" xfId="35"/>
    <cellStyle name="SAPBEXexcGood1 2" xfId="1441"/>
    <cellStyle name="SAPBEXexcGood1 2 2" xfId="2016"/>
    <cellStyle name="SAPBEXexcGood1 2 2 2" xfId="2413"/>
    <cellStyle name="SAPBEXexcGood1 3" xfId="1885"/>
    <cellStyle name="SAPBEXexcGood1 3 2" xfId="2292"/>
    <cellStyle name="SAPBEXexcGood1 4" xfId="2124"/>
    <cellStyle name="SAPBEXexcGood2" xfId="36"/>
    <cellStyle name="SAPBEXexcGood2 2" xfId="1493"/>
    <cellStyle name="SAPBEXexcGood2 2 2" xfId="2020"/>
    <cellStyle name="SAPBEXexcGood2 2 2 2" xfId="2417"/>
    <cellStyle name="SAPBEXexcGood2 3" xfId="1850"/>
    <cellStyle name="SAPBEXexcGood2 3 2" xfId="2257"/>
    <cellStyle name="SAPBEXexcGood2 4" xfId="2125"/>
    <cellStyle name="SAPBEXexcGood3" xfId="37"/>
    <cellStyle name="SAPBEXexcGood3 2" xfId="1440"/>
    <cellStyle name="SAPBEXexcGood3 2 2" xfId="2015"/>
    <cellStyle name="SAPBEXexcGood3 2 2 2" xfId="2412"/>
    <cellStyle name="SAPBEXexcGood3 3" xfId="1905"/>
    <cellStyle name="SAPBEXexcGood3 3 2" xfId="2312"/>
    <cellStyle name="SAPBEXexcGood3 4" xfId="2126"/>
    <cellStyle name="SAPBEXfilterDrill" xfId="38"/>
    <cellStyle name="SAPBEXfilterDrill 2" xfId="1517"/>
    <cellStyle name="SAPBEXfilterDrill 2 2" xfId="1937"/>
    <cellStyle name="SAPBEXfilterDrill 2 2 2" xfId="2334"/>
    <cellStyle name="SAPBEXfilterDrill 2 3" xfId="2229"/>
    <cellStyle name="SAPBEXfilterItem" xfId="39"/>
    <cellStyle name="SAPBEXfilterItem 2" xfId="1516"/>
    <cellStyle name="SAPBEXfilterItem 2 2" xfId="1938"/>
    <cellStyle name="SAPBEXfilterItem 2 2 2" xfId="2335"/>
    <cellStyle name="SAPBEXfilterItem 2 3" xfId="2228"/>
    <cellStyle name="SAPBEXfilterText" xfId="40"/>
    <cellStyle name="SAPBEXfilterText 2" xfId="1560"/>
    <cellStyle name="SAPBEXfilterText 2 2" xfId="1935"/>
    <cellStyle name="SAPBEXfilterText 2 2 2" xfId="2332"/>
    <cellStyle name="SAPBEXfilterText 2 3" xfId="2238"/>
    <cellStyle name="SAPBEXformats" xfId="41"/>
    <cellStyle name="SAPBEXformats 2" xfId="1515"/>
    <cellStyle name="SAPBEXformats 2 2" xfId="2024"/>
    <cellStyle name="SAPBEXformats 2 2 2" xfId="2421"/>
    <cellStyle name="SAPBEXformats 3" xfId="1909"/>
    <cellStyle name="SAPBEXformats 3 2" xfId="2316"/>
    <cellStyle name="SAPBEXformats 4" xfId="2127"/>
    <cellStyle name="SAPBEXheaderItem" xfId="42"/>
    <cellStyle name="SAPBEXheaderItem 2" xfId="1514"/>
    <cellStyle name="SAPBEXheaderItem 2 2" xfId="1939"/>
    <cellStyle name="SAPBEXheaderItem 2 2 2" xfId="2336"/>
    <cellStyle name="SAPBEXheaderItem 2 3" xfId="2227"/>
    <cellStyle name="SAPBEXheaderText" xfId="43"/>
    <cellStyle name="SAPBEXheaderText 2" xfId="1513"/>
    <cellStyle name="SAPBEXheaderText 2 2" xfId="1940"/>
    <cellStyle name="SAPBEXheaderText 2 2 2" xfId="2337"/>
    <cellStyle name="SAPBEXheaderText 2 3" xfId="2226"/>
    <cellStyle name="SAPBEXHLevel0" xfId="44"/>
    <cellStyle name="SAPBEXHLevel0 2" xfId="1512"/>
    <cellStyle name="SAPBEXHLevel0 2 2" xfId="2023"/>
    <cellStyle name="SAPBEXHLevel0 2 2 2" xfId="2420"/>
    <cellStyle name="SAPBEXHLevel0 3" xfId="1849"/>
    <cellStyle name="SAPBEXHLevel0 3 2" xfId="2256"/>
    <cellStyle name="SAPBEXHLevel0 4" xfId="2128"/>
    <cellStyle name="SAPBEXHLevel0X" xfId="45"/>
    <cellStyle name="SAPBEXHLevel0X 2" xfId="1552"/>
    <cellStyle name="SAPBEXHLevel0X 2 2" xfId="1854"/>
    <cellStyle name="SAPBEXHLevel0X 2 2 2" xfId="2261"/>
    <cellStyle name="SAPBEXHLevel0X 2 3" xfId="2236"/>
    <cellStyle name="SAPBEXHLevel0X 3" xfId="1908"/>
    <cellStyle name="SAPBEXHLevel0X 3 2" xfId="2315"/>
    <cellStyle name="SAPBEXHLevel0X 4" xfId="2129"/>
    <cellStyle name="SAPBEXHLevel1" xfId="46"/>
    <cellStyle name="SAPBEXHLevel1 2" xfId="1511"/>
    <cellStyle name="SAPBEXHLevel1 2 2" xfId="2022"/>
    <cellStyle name="SAPBEXHLevel1 2 2 2" xfId="2419"/>
    <cellStyle name="SAPBEXHLevel1 3" xfId="1848"/>
    <cellStyle name="SAPBEXHLevel1 3 2" xfId="2255"/>
    <cellStyle name="SAPBEXHLevel1 4" xfId="2130"/>
    <cellStyle name="SAPBEXHLevel1X" xfId="47"/>
    <cellStyle name="SAPBEXHLevel1X 2" xfId="1510"/>
    <cellStyle name="SAPBEXHLevel1X 2 2" xfId="1858"/>
    <cellStyle name="SAPBEXHLevel1X 2 2 2" xfId="2265"/>
    <cellStyle name="SAPBEXHLevel1X 2 3" xfId="2225"/>
    <cellStyle name="SAPBEXHLevel1X 3" xfId="1904"/>
    <cellStyle name="SAPBEXHLevel1X 3 2" xfId="2311"/>
    <cellStyle name="SAPBEXHLevel1X 4" xfId="2131"/>
    <cellStyle name="SAPBEXHLevel2" xfId="48"/>
    <cellStyle name="SAPBEXHLevel2 2" xfId="1509"/>
    <cellStyle name="SAPBEXHLevel2 2 2" xfId="2021"/>
    <cellStyle name="SAPBEXHLevel2 2 2 2" xfId="2418"/>
    <cellStyle name="SAPBEXHLevel2 3" xfId="1847"/>
    <cellStyle name="SAPBEXHLevel2 3 2" xfId="2254"/>
    <cellStyle name="SAPBEXHLevel2 4" xfId="2132"/>
    <cellStyle name="SAPBEXHLevel2X" xfId="49"/>
    <cellStyle name="SAPBEXHLevel2X 2" xfId="1508"/>
    <cellStyle name="SAPBEXHLevel2X 2 2" xfId="1859"/>
    <cellStyle name="SAPBEXHLevel2X 2 2 2" xfId="2266"/>
    <cellStyle name="SAPBEXHLevel2X 2 3" xfId="2224"/>
    <cellStyle name="SAPBEXHLevel2X 3" xfId="1906"/>
    <cellStyle name="SAPBEXHLevel2X 3 2" xfId="2313"/>
    <cellStyle name="SAPBEXHLevel2X 4" xfId="2133"/>
    <cellStyle name="SAPBEXHLevel3" xfId="50"/>
    <cellStyle name="SAPBEXHLevel3 2" xfId="1539"/>
    <cellStyle name="SAPBEXHLevel3 2 2" xfId="1856"/>
    <cellStyle name="SAPBEXHLevel3 2 2 2" xfId="2263"/>
    <cellStyle name="SAPBEXHLevel3 2 3" xfId="2233"/>
    <cellStyle name="SAPBEXHLevel3 3" xfId="1616"/>
    <cellStyle name="SAPBEXHLevel3 3 2" xfId="2041"/>
    <cellStyle name="SAPBEXHLevel3 3 2 2" xfId="2438"/>
    <cellStyle name="SAPBEXHLevel3 4" xfId="1894"/>
    <cellStyle name="SAPBEXHLevel3 4 2" xfId="2301"/>
    <cellStyle name="SAPBEXHLevel3 5" xfId="2134"/>
    <cellStyle name="SAPBEXHLevel3X" xfId="51"/>
    <cellStyle name="SAPBEXHLevel3X 2" xfId="1447"/>
    <cellStyle name="SAPBEXHLevel3X 2 2" xfId="1864"/>
    <cellStyle name="SAPBEXHLevel3X 2 2 2" xfId="2271"/>
    <cellStyle name="SAPBEXHLevel3X 2 3" xfId="2214"/>
    <cellStyle name="SAPBEXHLevel3X 3" xfId="1846"/>
    <cellStyle name="SAPBEXHLevel3X 3 2" xfId="2253"/>
    <cellStyle name="SAPBEXHLevel3X 4" xfId="2135"/>
    <cellStyle name="SAPBEXinputData" xfId="52"/>
    <cellStyle name="SAPBEXinputData 2" xfId="1446"/>
    <cellStyle name="SAPBEXinputData 3" xfId="1843"/>
    <cellStyle name="SAPBEXinputData 3 2" xfId="2047"/>
    <cellStyle name="SAPBEXinputData 3 2 2" xfId="2444"/>
    <cellStyle name="SAPBEXinputData 3 3" xfId="2250"/>
    <cellStyle name="SAPBEXinputData 4" xfId="1916"/>
    <cellStyle name="SAPBEXinputData 4 2" xfId="2318"/>
    <cellStyle name="SAPBEXinputData 5" xfId="2136"/>
    <cellStyle name="SAPBEXItemHeader" xfId="1541"/>
    <cellStyle name="SAPBEXItemHeader 2" xfId="2033"/>
    <cellStyle name="SAPBEXItemHeader 2 2" xfId="2430"/>
    <cellStyle name="SAPBEXItemHeader 3" xfId="2235"/>
    <cellStyle name="SAPBEXresData" xfId="53"/>
    <cellStyle name="SAPBEXresData 2" xfId="1540"/>
    <cellStyle name="SAPBEXresData 2 2" xfId="1855"/>
    <cellStyle name="SAPBEXresData 2 2 2" xfId="2262"/>
    <cellStyle name="SAPBEXresData 2 3" xfId="2234"/>
    <cellStyle name="SAPBEXresData 3" xfId="1873"/>
    <cellStyle name="SAPBEXresData 3 2" xfId="2280"/>
    <cellStyle name="SAPBEXresData 4" xfId="2137"/>
    <cellStyle name="SAPBEXresDataEmph" xfId="54"/>
    <cellStyle name="SAPBEXresDataEmph 2" xfId="1507"/>
    <cellStyle name="SAPBEXresDataEmph 2 2" xfId="1892"/>
    <cellStyle name="SAPBEXresDataEmph 2 2 2" xfId="2060"/>
    <cellStyle name="SAPBEXresDataEmph 2 2 2 2" xfId="2457"/>
    <cellStyle name="SAPBEXresDataEmph 2 2 3" xfId="2299"/>
    <cellStyle name="SAPBEXresDataEmph 2 3" xfId="1889"/>
    <cellStyle name="SAPBEXresDataEmph 2 3 2" xfId="2296"/>
    <cellStyle name="SAPBEXresDataEmph 2 4" xfId="2223"/>
    <cellStyle name="SAPBEXresDataEmph 3" xfId="1872"/>
    <cellStyle name="SAPBEXresDataEmph 3 2" xfId="2279"/>
    <cellStyle name="SAPBEXresDataEmph 4" xfId="2138"/>
    <cellStyle name="SAPBEXresItem" xfId="55"/>
    <cellStyle name="SAPBEXresItem 2" xfId="1506"/>
    <cellStyle name="SAPBEXresItem 2 2" xfId="1860"/>
    <cellStyle name="SAPBEXresItem 2 2 2" xfId="2267"/>
    <cellStyle name="SAPBEXresItem 2 3" xfId="2222"/>
    <cellStyle name="SAPBEXresItem 3" xfId="1871"/>
    <cellStyle name="SAPBEXresItem 3 2" xfId="2278"/>
    <cellStyle name="SAPBEXresItem 4" xfId="2139"/>
    <cellStyle name="SAPBEXresItemX" xfId="56"/>
    <cellStyle name="SAPBEXresItemX 2" xfId="1566"/>
    <cellStyle name="SAPBEXresItemX 2 2" xfId="1853"/>
    <cellStyle name="SAPBEXresItemX 2 2 2" xfId="2260"/>
    <cellStyle name="SAPBEXresItemX 2 3" xfId="2239"/>
    <cellStyle name="SAPBEXresItemX 3" xfId="1870"/>
    <cellStyle name="SAPBEXresItemX 3 2" xfId="2277"/>
    <cellStyle name="SAPBEXresItemX 4" xfId="2140"/>
    <cellStyle name="SAPBEXstdData" xfId="57"/>
    <cellStyle name="SAPBEXstdData 2" xfId="1477"/>
    <cellStyle name="SAPBEXstdData 2 2" xfId="1863"/>
    <cellStyle name="SAPBEXstdData 2 2 2" xfId="2270"/>
    <cellStyle name="SAPBEXstdData 2 3" xfId="2215"/>
    <cellStyle name="SAPBEXstdData 3" xfId="1617"/>
    <cellStyle name="SAPBEXstdData 3 2" xfId="2042"/>
    <cellStyle name="SAPBEXstdData 3 2 2" xfId="2439"/>
    <cellStyle name="SAPBEXstdData 4" xfId="1869"/>
    <cellStyle name="SAPBEXstdData 4 2" xfId="2276"/>
    <cellStyle name="SAPBEXstdData 5" xfId="2141"/>
    <cellStyle name="SAPBEXstdDataEmph" xfId="58"/>
    <cellStyle name="SAPBEXstdDataEmph 2" xfId="1609"/>
    <cellStyle name="SAPBEXstdDataEmph 2 2" xfId="1852"/>
    <cellStyle name="SAPBEXstdDataEmph 2 2 2" xfId="2259"/>
    <cellStyle name="SAPBEXstdDataEmph 2 3" xfId="2242"/>
    <cellStyle name="SAPBEXstdDataEmph 3" xfId="1618"/>
    <cellStyle name="SAPBEXstdDataEmph 3 2" xfId="2043"/>
    <cellStyle name="SAPBEXstdDataEmph 3 2 2" xfId="2440"/>
    <cellStyle name="SAPBEXstdDataEmph 4" xfId="1868"/>
    <cellStyle name="SAPBEXstdDataEmph 4 2" xfId="2275"/>
    <cellStyle name="SAPBEXstdDataEmph 5" xfId="2142"/>
    <cellStyle name="SAPBEXstdItem" xfId="59"/>
    <cellStyle name="SAPBEXstdItem 2" xfId="1610"/>
    <cellStyle name="SAPBEXstdItem 2 2" xfId="1888"/>
    <cellStyle name="SAPBEXstdItem 2 2 2" xfId="2295"/>
    <cellStyle name="SAPBEXstdItem 2 3" xfId="2243"/>
    <cellStyle name="SAPBEXstdItem 3" xfId="1619"/>
    <cellStyle name="SAPBEXstdItem 3 2" xfId="2044"/>
    <cellStyle name="SAPBEXstdItem 3 2 2" xfId="2441"/>
    <cellStyle name="SAPBEXstdItem 4" xfId="1867"/>
    <cellStyle name="SAPBEXstdItem 4 2" xfId="2274"/>
    <cellStyle name="SAPBEXstdItem 5" xfId="2143"/>
    <cellStyle name="SAPBEXstdItemX" xfId="60"/>
    <cellStyle name="SAPBEXstdItemX 2" xfId="1505"/>
    <cellStyle name="SAPBEXstdItemX 2 2" xfId="1861"/>
    <cellStyle name="SAPBEXstdItemX 2 2 2" xfId="2268"/>
    <cellStyle name="SAPBEXstdItemX 2 3" xfId="2221"/>
    <cellStyle name="SAPBEXstdItemX 3" xfId="1845"/>
    <cellStyle name="SAPBEXstdItemX 3 2" xfId="2252"/>
    <cellStyle name="SAPBEXstdItemX 4" xfId="2144"/>
    <cellStyle name="SAPBEXtitle" xfId="61"/>
    <cellStyle name="SAPBEXtitle 2" xfId="1504"/>
    <cellStyle name="SAPBEXtitle 2 2" xfId="1941"/>
    <cellStyle name="SAPBEXtitle 2 2 2" xfId="2338"/>
    <cellStyle name="SAPBEXtitle 2 3" xfId="2220"/>
    <cellStyle name="SAPBEXunassignedItem" xfId="1503"/>
    <cellStyle name="SAPBEXunassignedItem 2" xfId="1891"/>
    <cellStyle name="SAPBEXunassignedItem 2 2" xfId="2059"/>
    <cellStyle name="SAPBEXunassignedItem 2 2 2" xfId="2456"/>
    <cellStyle name="SAPBEXunassignedItem 2 3" xfId="2298"/>
    <cellStyle name="SAPBEXunassignedItem 3" xfId="1862"/>
    <cellStyle name="SAPBEXunassignedItem 3 2" xfId="2269"/>
    <cellStyle name="SAPBEXunassignedItem 4" xfId="2219"/>
    <cellStyle name="SAPBEXundefined" xfId="62"/>
    <cellStyle name="SAPBEXundefined 2" xfId="1551"/>
    <cellStyle name="SAPBEXundefined 2 2" xfId="2034"/>
    <cellStyle name="SAPBEXundefined 2 2 2" xfId="2431"/>
    <cellStyle name="SAPBEXundefined 3" xfId="1883"/>
    <cellStyle name="SAPBEXundefined 3 2" xfId="2290"/>
    <cellStyle name="SAPBEXundefined 4" xfId="2145"/>
    <cellStyle name="SEM-BPS-data" xfId="700"/>
    <cellStyle name="SEM-BPS-head" xfId="701"/>
    <cellStyle name="SEM-BPS-headdata" xfId="702"/>
    <cellStyle name="SEM-BPS-headkey" xfId="703"/>
    <cellStyle name="SEM-BPS-input-on" xfId="704"/>
    <cellStyle name="SEM-BPS-key" xfId="705"/>
    <cellStyle name="SEM-BPS-sub1" xfId="706"/>
    <cellStyle name="SEM-BPS-sub2" xfId="707"/>
    <cellStyle name="SEM-BPS-total" xfId="708"/>
    <cellStyle name="Sheet Title" xfId="63"/>
    <cellStyle name="Show_Sell" xfId="1824"/>
    <cellStyle name="Standard_Abteilung" xfId="2095"/>
    <cellStyle name="Table" xfId="1825"/>
    <cellStyle name="Title" xfId="709"/>
    <cellStyle name="Title 10" xfId="710"/>
    <cellStyle name="Title 11" xfId="711"/>
    <cellStyle name="Title 12" xfId="712"/>
    <cellStyle name="Title 13" xfId="713"/>
    <cellStyle name="Title 14" xfId="1478"/>
    <cellStyle name="Title 2" xfId="714"/>
    <cellStyle name="Title 3" xfId="715"/>
    <cellStyle name="Title 4" xfId="716"/>
    <cellStyle name="Title 5" xfId="717"/>
    <cellStyle name="Title 6" xfId="718"/>
    <cellStyle name="Title 7" xfId="719"/>
    <cellStyle name="Title 8" xfId="720"/>
    <cellStyle name="Title 9" xfId="721"/>
    <cellStyle name="Title_1" xfId="1826"/>
    <cellStyle name="Total" xfId="722"/>
    <cellStyle name="Total 10" xfId="723"/>
    <cellStyle name="Total 10 2" xfId="1995"/>
    <cellStyle name="Total 10 2 2" xfId="2392"/>
    <cellStyle name="Total 10 3" xfId="2187"/>
    <cellStyle name="Total 11" xfId="724"/>
    <cellStyle name="Total 11 2" xfId="1996"/>
    <cellStyle name="Total 11 2 2" xfId="2393"/>
    <cellStyle name="Total 11 3" xfId="2188"/>
    <cellStyle name="Total 12" xfId="725"/>
    <cellStyle name="Total 12 2" xfId="1997"/>
    <cellStyle name="Total 12 2 2" xfId="2394"/>
    <cellStyle name="Total 12 3" xfId="2189"/>
    <cellStyle name="Total 13" xfId="726"/>
    <cellStyle name="Total 13 2" xfId="1998"/>
    <cellStyle name="Total 13 2 2" xfId="2395"/>
    <cellStyle name="Total 13 3" xfId="2190"/>
    <cellStyle name="Total 14" xfId="1479"/>
    <cellStyle name="Total 14 2" xfId="2017"/>
    <cellStyle name="Total 14 2 2" xfId="2414"/>
    <cellStyle name="Total 14 3" xfId="2216"/>
    <cellStyle name="Total 15" xfId="1994"/>
    <cellStyle name="Total 15 2" xfId="2391"/>
    <cellStyle name="Total 16" xfId="2186"/>
    <cellStyle name="Total 2" xfId="727"/>
    <cellStyle name="Total 2 2" xfId="1999"/>
    <cellStyle name="Total 2 2 2" xfId="2396"/>
    <cellStyle name="Total 2 3" xfId="2191"/>
    <cellStyle name="Total 3" xfId="728"/>
    <cellStyle name="Total 3 2" xfId="2000"/>
    <cellStyle name="Total 3 2 2" xfId="2397"/>
    <cellStyle name="Total 3 3" xfId="2192"/>
    <cellStyle name="Total 4" xfId="729"/>
    <cellStyle name="Total 4 2" xfId="2001"/>
    <cellStyle name="Total 4 2 2" xfId="2398"/>
    <cellStyle name="Total 4 3" xfId="2193"/>
    <cellStyle name="Total 5" xfId="730"/>
    <cellStyle name="Total 5 2" xfId="2002"/>
    <cellStyle name="Total 5 2 2" xfId="2399"/>
    <cellStyle name="Total 5 3" xfId="2194"/>
    <cellStyle name="Total 6" xfId="731"/>
    <cellStyle name="Total 6 2" xfId="2003"/>
    <cellStyle name="Total 6 2 2" xfId="2400"/>
    <cellStyle name="Total 6 3" xfId="2195"/>
    <cellStyle name="Total 7" xfId="732"/>
    <cellStyle name="Total 7 2" xfId="2004"/>
    <cellStyle name="Total 7 2 2" xfId="2401"/>
    <cellStyle name="Total 7 3" xfId="2196"/>
    <cellStyle name="Total 8" xfId="733"/>
    <cellStyle name="Total 8 2" xfId="2005"/>
    <cellStyle name="Total 8 2 2" xfId="2402"/>
    <cellStyle name="Total 8 3" xfId="2197"/>
    <cellStyle name="Total 9" xfId="734"/>
    <cellStyle name="Total 9 2" xfId="2006"/>
    <cellStyle name="Total 9 2 2" xfId="2403"/>
    <cellStyle name="Total 9 3" xfId="2198"/>
    <cellStyle name="Total_Xl0000026" xfId="735"/>
    <cellStyle name="Undefiniert" xfId="1281"/>
    <cellStyle name="Validation" xfId="1827"/>
    <cellStyle name="Warning Text" xfId="736"/>
    <cellStyle name="Warning Text 10" xfId="737"/>
    <cellStyle name="Warning Text 11" xfId="738"/>
    <cellStyle name="Warning Text 12" xfId="739"/>
    <cellStyle name="Warning Text 13" xfId="740"/>
    <cellStyle name="Warning Text 14" xfId="1480"/>
    <cellStyle name="Warning Text 2" xfId="741"/>
    <cellStyle name="Warning Text 3" xfId="742"/>
    <cellStyle name="Warning Text 4" xfId="743"/>
    <cellStyle name="Warning Text 5" xfId="744"/>
    <cellStyle name="Warning Text 6" xfId="745"/>
    <cellStyle name="Warning Text 7" xfId="746"/>
    <cellStyle name="Warning Text 8" xfId="747"/>
    <cellStyle name="Warning Text 9" xfId="748"/>
    <cellStyle name="white" xfId="1828"/>
    <cellStyle name="Wдhrung [0]_Compiling Utility Macros" xfId="1829"/>
    <cellStyle name="Wдhrung_Compiling Utility Macros" xfId="1830"/>
    <cellStyle name="YelNumbersCurr" xfId="1831"/>
    <cellStyle name="YelNumbersCurr 2" xfId="1927"/>
    <cellStyle name="YelNumbersCurr 2 2" xfId="2065"/>
    <cellStyle name="YelNumbersCurr 2 2 2" xfId="2462"/>
    <cellStyle name="YelNumbersCurr 2 3" xfId="2326"/>
    <cellStyle name="YelNumbersCurr 3" xfId="1933"/>
    <cellStyle name="YelNumbersCurr 3 2" xfId="2331"/>
    <cellStyle name="YelNumbersCurr 4" xfId="2248"/>
    <cellStyle name="Акт" xfId="1282"/>
    <cellStyle name="Акт 2" xfId="1875"/>
    <cellStyle name="Акт 2 2" xfId="2051"/>
    <cellStyle name="Акт 2 2 2" xfId="2448"/>
    <cellStyle name="Акт 2 3" xfId="2282"/>
    <cellStyle name="Акт 3" xfId="1900"/>
    <cellStyle name="Акт 3 2" xfId="2307"/>
    <cellStyle name="Акт 4" xfId="2205"/>
    <cellStyle name="АктМТСН" xfId="1283"/>
    <cellStyle name="АктМТСН 2" xfId="1284"/>
    <cellStyle name="Акцент1 2" xfId="749"/>
    <cellStyle name="Акцент1 2 2" xfId="1481"/>
    <cellStyle name="Акцент2 2" xfId="750"/>
    <cellStyle name="Акцент2 2 2" xfId="1482"/>
    <cellStyle name="Акцент3 2" xfId="751"/>
    <cellStyle name="Акцент3 2 2" xfId="1483"/>
    <cellStyle name="Акцент4 2" xfId="752"/>
    <cellStyle name="Акцент4 2 2" xfId="1484"/>
    <cellStyle name="Акцент5 2" xfId="753"/>
    <cellStyle name="Акцент5 2 2" xfId="1485"/>
    <cellStyle name="Акцент6 2" xfId="754"/>
    <cellStyle name="Акцент6 2 2" xfId="1486"/>
    <cellStyle name="Беззащитный" xfId="755"/>
    <cellStyle name="Ввод  2" xfId="756"/>
    <cellStyle name="Ввод  2 2" xfId="1559"/>
    <cellStyle name="Ввод  2 2 2" xfId="2036"/>
    <cellStyle name="Ввод  2 2 2 2" xfId="2433"/>
    <cellStyle name="Ввод  2 2 3" xfId="2237"/>
    <cellStyle name="Ввод  2 3" xfId="1840"/>
    <cellStyle name="Ввод  2 3 2" xfId="2045"/>
    <cellStyle name="Ввод  2 3 2 2" xfId="2442"/>
    <cellStyle name="Ввод  2 3 3" xfId="2249"/>
    <cellStyle name="Ввод  2 4" xfId="2007"/>
    <cellStyle name="Ввод  2 4 2" xfId="2404"/>
    <cellStyle name="Ввод  2 5" xfId="2199"/>
    <cellStyle name="Ввод  3" xfId="1433"/>
    <cellStyle name="Ввод  3 2" xfId="2013"/>
    <cellStyle name="Ввод  3 2 2" xfId="2410"/>
    <cellStyle name="Ввод  3 3" xfId="2213"/>
    <cellStyle name="ВедРесурсов" xfId="1285"/>
    <cellStyle name="ВедРесурсов 2" xfId="1876"/>
    <cellStyle name="ВедРесурсов 2 2" xfId="2052"/>
    <cellStyle name="ВедРесурсов 2 2 2" xfId="2449"/>
    <cellStyle name="ВедРесурсов 2 3" xfId="2283"/>
    <cellStyle name="ВедРесурсов 3" xfId="1890"/>
    <cellStyle name="ВедРесурсов 3 2" xfId="2297"/>
    <cellStyle name="ВедРесурсов 4" xfId="2206"/>
    <cellStyle name="ВедРесурсовАкт" xfId="1286"/>
    <cellStyle name="Вывод 2" xfId="757"/>
    <cellStyle name="Вывод 2 2" xfId="1487"/>
    <cellStyle name="Вывод 2 2 2" xfId="2018"/>
    <cellStyle name="Вывод 2 2 2 2" xfId="2415"/>
    <cellStyle name="Вывод 2 2 3" xfId="2217"/>
    <cellStyle name="Вывод 2 3" xfId="2008"/>
    <cellStyle name="Вывод 2 3 2" xfId="2405"/>
    <cellStyle name="Вывод 2 4" xfId="2200"/>
    <cellStyle name="Вычисление 2" xfId="758"/>
    <cellStyle name="Вычисление 2 2" xfId="1488"/>
    <cellStyle name="Вычисление 2 2 2" xfId="2019"/>
    <cellStyle name="Вычисление 2 2 2 2" xfId="2416"/>
    <cellStyle name="Вычисление 2 2 3" xfId="2218"/>
    <cellStyle name="Вычисление 2 3" xfId="2009"/>
    <cellStyle name="Вычисление 2 3 2" xfId="2406"/>
    <cellStyle name="Вычисление 2 4" xfId="2201"/>
    <cellStyle name="Заголовок" xfId="759"/>
    <cellStyle name="Заголовок 1 2" xfId="760"/>
    <cellStyle name="Заголовок 2 2" xfId="761"/>
    <cellStyle name="Заголовок 3 2" xfId="762"/>
    <cellStyle name="Заголовок 4 2" xfId="763"/>
    <cellStyle name="Заголовок таблицы" xfId="764"/>
    <cellStyle name="Заголовок таблицы 2" xfId="1866"/>
    <cellStyle name="Заголовок таблицы 2 2" xfId="2049"/>
    <cellStyle name="Заголовок таблицы 2 2 2" xfId="2446"/>
    <cellStyle name="Заголовок таблицы 2 3" xfId="2273"/>
    <cellStyle name="Заголовок таблицы 3" xfId="1865"/>
    <cellStyle name="Заголовок таблицы 3 2" xfId="2272"/>
    <cellStyle name="Заголовок таблицы 4" xfId="2202"/>
    <cellStyle name="ЗаголовокСтолбца" xfId="64"/>
    <cellStyle name="Защитный" xfId="765"/>
    <cellStyle name="Значение" xfId="65"/>
    <cellStyle name="Значение 2" xfId="1844"/>
    <cellStyle name="Значение 2 2" xfId="2048"/>
    <cellStyle name="Значение 2 2 2" xfId="2445"/>
    <cellStyle name="Значение 2 3" xfId="2251"/>
    <cellStyle name="Значение 3" xfId="1910"/>
    <cellStyle name="Значение 3 2" xfId="2317"/>
    <cellStyle name="Значение 4" xfId="2146"/>
    <cellStyle name="зфпуруфвштп" xfId="1832"/>
    <cellStyle name="Итог 2" xfId="766"/>
    <cellStyle name="Итог 2 2" xfId="2010"/>
    <cellStyle name="Итог 2 2 2" xfId="2407"/>
    <cellStyle name="Итог 2 3" xfId="2203"/>
    <cellStyle name="Итоги" xfId="1287"/>
    <cellStyle name="ИтогоАктБазЦ" xfId="1288"/>
    <cellStyle name="ИтогоАктТекЦ" xfId="1289"/>
    <cellStyle name="ИтогоБазЦ" xfId="1290"/>
    <cellStyle name="ИтогоТекЦ" xfId="1291"/>
    <cellStyle name="йешеду" xfId="1833"/>
    <cellStyle name="Контрольная ячейка 2" xfId="767"/>
    <cellStyle name="Контрольная ячейка 2 2" xfId="1489"/>
    <cellStyle name="ЛокСмета" xfId="1292"/>
    <cellStyle name="ЛокСмета 2" xfId="1877"/>
    <cellStyle name="ЛокСмета 2 2" xfId="2053"/>
    <cellStyle name="ЛокСмета 2 2 2" xfId="2450"/>
    <cellStyle name="ЛокСмета 2 3" xfId="2284"/>
    <cellStyle name="ЛокСмета 3" xfId="1899"/>
    <cellStyle name="ЛокСмета 3 2" xfId="2306"/>
    <cellStyle name="ЛокСмета 4" xfId="2207"/>
    <cellStyle name="ЛокСмМТСН" xfId="1293"/>
    <cellStyle name="ЛокСмМТСН 2" xfId="1294"/>
    <cellStyle name="Миша (бланки отчетности)" xfId="2096"/>
    <cellStyle name="Мои наименования показателей" xfId="1295"/>
    <cellStyle name="Мой заголовок" xfId="1296"/>
    <cellStyle name="Мой заголовок листа" xfId="1297"/>
    <cellStyle name="Название 2" xfId="768"/>
    <cellStyle name="Нейтральный 2" xfId="769"/>
    <cellStyle name="Нейтральный 2 2" xfId="1490"/>
    <cellStyle name="Обычный" xfId="0" builtinId="0"/>
    <cellStyle name="Обычный 10" xfId="111"/>
    <cellStyle name="Обычный 10 2" xfId="112"/>
    <cellStyle name="Обычный 10 2 2" xfId="1578"/>
    <cellStyle name="Обычный 10 2 3" xfId="1298"/>
    <cellStyle name="Обычный 10 3" xfId="1299"/>
    <cellStyle name="Обычный 10 4" xfId="1300"/>
    <cellStyle name="Обычный 10 5" xfId="2070"/>
    <cellStyle name="Обычный 11" xfId="113"/>
    <cellStyle name="Обычный 11 2" xfId="1301"/>
    <cellStyle name="Обычный 11 3" xfId="1302"/>
    <cellStyle name="Обычный 11 4" xfId="1303"/>
    <cellStyle name="Обычный 11 5" xfId="1304"/>
    <cellStyle name="Обычный 114" xfId="2081"/>
    <cellStyle name="Обычный 12" xfId="114"/>
    <cellStyle name="Обычный 12 2" xfId="1305"/>
    <cellStyle name="Обычный 12 3" xfId="1306"/>
    <cellStyle name="Обычный 12 4" xfId="1307"/>
    <cellStyle name="Обычный 12 5" xfId="1308"/>
    <cellStyle name="Обычный 13" xfId="115"/>
    <cellStyle name="Обычный 13 2" xfId="1309"/>
    <cellStyle name="Обычный 13 3" xfId="1310"/>
    <cellStyle name="Обычный 13 4" xfId="1311"/>
    <cellStyle name="Обычный 13 5" xfId="1312"/>
    <cellStyle name="Обычный 14" xfId="1313"/>
    <cellStyle name="Обычный 14 2" xfId="1314"/>
    <cellStyle name="Обычный 14 2 2" xfId="1417"/>
    <cellStyle name="Обычный 14 3" xfId="1315"/>
    <cellStyle name="Обычный 14 4" xfId="1316"/>
    <cellStyle name="Обычный 14 5" xfId="1410"/>
    <cellStyle name="Обычный 15" xfId="116"/>
    <cellStyle name="Обычный 15 2" xfId="1317"/>
    <cellStyle name="Обычный 15 3" xfId="1318"/>
    <cellStyle name="Обычный 15 4" xfId="1319"/>
    <cellStyle name="Обычный 15 5" xfId="1320"/>
    <cellStyle name="Обычный 16" xfId="1321"/>
    <cellStyle name="Обычный 16 2" xfId="1322"/>
    <cellStyle name="Обычный 16 2 2" xfId="1418"/>
    <cellStyle name="Обычный 16 3" xfId="1323"/>
    <cellStyle name="Обычный 16 4" xfId="1324"/>
    <cellStyle name="Обычный 16 5" xfId="1412"/>
    <cellStyle name="Обычный 17" xfId="1325"/>
    <cellStyle name="Обычный 17 2" xfId="1326"/>
    <cellStyle name="Обычный 17 3" xfId="1327"/>
    <cellStyle name="Обычный 17 4" xfId="1328"/>
    <cellStyle name="Обычный 17 5" xfId="1602"/>
    <cellStyle name="Обычный 18" xfId="1329"/>
    <cellStyle name="Обычный 18 2" xfId="1330"/>
    <cellStyle name="Обычный 18 3" xfId="1331"/>
    <cellStyle name="Обычный 18 4" xfId="1332"/>
    <cellStyle name="Обычный 18 5" xfId="1603"/>
    <cellStyle name="Обычный 19" xfId="1333"/>
    <cellStyle name="Обычный 19 2" xfId="1334"/>
    <cellStyle name="Обычный 19 3" xfId="1335"/>
    <cellStyle name="Обычный 19 4" xfId="1336"/>
    <cellStyle name="Обычный 2" xfId="66"/>
    <cellStyle name="Обычный 2 10" xfId="770"/>
    <cellStyle name="Обычный 2 11" xfId="771"/>
    <cellStyle name="Обычный 2 12" xfId="772"/>
    <cellStyle name="Обычный 2 13" xfId="773"/>
    <cellStyle name="Обычный 2 14" xfId="774"/>
    <cellStyle name="Обычный 2 15" xfId="775"/>
    <cellStyle name="Обычный 2 16" xfId="776"/>
    <cellStyle name="Обычный 2 17" xfId="777"/>
    <cellStyle name="Обычный 2 18" xfId="778"/>
    <cellStyle name="Обычный 2 19" xfId="779"/>
    <cellStyle name="Обычный 2 2" xfId="780"/>
    <cellStyle name="Обычный 2 2 10" xfId="2091"/>
    <cellStyle name="Обычный 2 2 2" xfId="781"/>
    <cellStyle name="Обычный 2 2 2 2" xfId="782"/>
    <cellStyle name="Обычный 2 2 2 3" xfId="2097"/>
    <cellStyle name="Обычный 2 2 3" xfId="783"/>
    <cellStyle name="Обычный 2 2 3 2" xfId="1499"/>
    <cellStyle name="Обычный 2 2 3 2 2" xfId="2103"/>
    <cellStyle name="Обычный 2 2 4" xfId="784"/>
    <cellStyle name="Обычный 2 2 4 2" xfId="1604"/>
    <cellStyle name="Обычный 2 2 5" xfId="785"/>
    <cellStyle name="Обычный 2 2 6" xfId="786"/>
    <cellStyle name="Обычный 2 2 7" xfId="787"/>
    <cellStyle name="Обычный 2 2 8" xfId="788"/>
    <cellStyle name="Обычный 2 2 9" xfId="1491"/>
    <cellStyle name="Обычный 2 20" xfId="789"/>
    <cellStyle name="Обычный 2 21" xfId="790"/>
    <cellStyle name="Обычный 2 22" xfId="791"/>
    <cellStyle name="Обычный 2 23" xfId="792"/>
    <cellStyle name="Обычный 2 24" xfId="793"/>
    <cellStyle name="Обычный 2 25" xfId="794"/>
    <cellStyle name="Обычный 2 26" xfId="795"/>
    <cellStyle name="Обычный 2 26 2" xfId="2089"/>
    <cellStyle name="Обычный 2 27" xfId="796"/>
    <cellStyle name="Обычный 2 28" xfId="797"/>
    <cellStyle name="Обычный 2 29" xfId="798"/>
    <cellStyle name="Обычный 2 3" xfId="799"/>
    <cellStyle name="Обычный 2 3 2" xfId="1498"/>
    <cellStyle name="Обычный 2 3 3" xfId="1836"/>
    <cellStyle name="Обычный 2 3 4" xfId="2104"/>
    <cellStyle name="Обычный 2 30" xfId="800"/>
    <cellStyle name="Обычный 2 31" xfId="801"/>
    <cellStyle name="Обычный 2 32" xfId="802"/>
    <cellStyle name="Обычный 2 33" xfId="803"/>
    <cellStyle name="Обычный 2 34" xfId="804"/>
    <cellStyle name="Обычный 2 35" xfId="805"/>
    <cellStyle name="Обычный 2 36" xfId="806"/>
    <cellStyle name="Обычный 2 37" xfId="807"/>
    <cellStyle name="Обычный 2 38" xfId="808"/>
    <cellStyle name="Обычный 2 39" xfId="809"/>
    <cellStyle name="Обычный 2 4" xfId="810"/>
    <cellStyle name="Обычный 2 40" xfId="811"/>
    <cellStyle name="Обычный 2 41" xfId="812"/>
    <cellStyle name="Обычный 2 42" xfId="813"/>
    <cellStyle name="Обычный 2 43" xfId="814"/>
    <cellStyle name="Обычный 2 44" xfId="815"/>
    <cellStyle name="Обычный 2 45" xfId="816"/>
    <cellStyle name="Обычный 2 46" xfId="817"/>
    <cellStyle name="Обычный 2 47" xfId="818"/>
    <cellStyle name="Обычный 2 48" xfId="819"/>
    <cellStyle name="Обычный 2 49" xfId="820"/>
    <cellStyle name="Обычный 2 5" xfId="821"/>
    <cellStyle name="Обычный 2 50" xfId="822"/>
    <cellStyle name="Обычный 2 51" xfId="823"/>
    <cellStyle name="Обычный 2 52" xfId="824"/>
    <cellStyle name="Обычный 2 53" xfId="825"/>
    <cellStyle name="Обычный 2 54" xfId="826"/>
    <cellStyle name="Обычный 2 55" xfId="827"/>
    <cellStyle name="Обычный 2 56" xfId="828"/>
    <cellStyle name="Обычный 2 57" xfId="829"/>
    <cellStyle name="Обычный 2 58" xfId="830"/>
    <cellStyle name="Обычный 2 59" xfId="831"/>
    <cellStyle name="Обычный 2 6" xfId="832"/>
    <cellStyle name="Обычный 2 60" xfId="1838"/>
    <cellStyle name="Обычный 2 61" xfId="2076"/>
    <cellStyle name="Обычный 2 7" xfId="833"/>
    <cellStyle name="Обычный 2 8" xfId="834"/>
    <cellStyle name="Обычный 2 9" xfId="835"/>
    <cellStyle name="Обычный 2_Копия Копия Форматы представления ИПР субъектами электроэнергетики (по письму Минэнерго) 15 09 10" xfId="1337"/>
    <cellStyle name="Обычный 20" xfId="1338"/>
    <cellStyle name="Обычный 20 2" xfId="1339"/>
    <cellStyle name="Обычный 20 3" xfId="1340"/>
    <cellStyle name="Обычный 20 4" xfId="1341"/>
    <cellStyle name="Обычный 21" xfId="1342"/>
    <cellStyle name="Обычный 21 2" xfId="1343"/>
    <cellStyle name="Обычный 21 3" xfId="1344"/>
    <cellStyle name="Обычный 21 4" xfId="1345"/>
    <cellStyle name="Обычный 22" xfId="1346"/>
    <cellStyle name="Обычный 22 2" xfId="1347"/>
    <cellStyle name="Обычный 22 3" xfId="1348"/>
    <cellStyle name="Обычный 22 4" xfId="1349"/>
    <cellStyle name="Обычный 23" xfId="1350"/>
    <cellStyle name="Обычный 24" xfId="1351"/>
    <cellStyle name="Обычный 24 2" xfId="1352"/>
    <cellStyle name="Обычный 24 3" xfId="1353"/>
    <cellStyle name="Обычный 24 3 2" xfId="1354"/>
    <cellStyle name="Обычный 24 4" xfId="1355"/>
    <cellStyle name="Обычный 25" xfId="1356"/>
    <cellStyle name="Обычный 26" xfId="1534"/>
    <cellStyle name="Обычный 27" xfId="1357"/>
    <cellStyle name="Обычный 28" xfId="1473"/>
    <cellStyle name="Обычный 29" xfId="1438"/>
    <cellStyle name="Обычный 3" xfId="67"/>
    <cellStyle name="Обычный 3 10" xfId="836"/>
    <cellStyle name="Обычный 3 11" xfId="837"/>
    <cellStyle name="Обычный 3 12" xfId="838"/>
    <cellStyle name="Обычный 3 13" xfId="839"/>
    <cellStyle name="Обычный 3 14" xfId="840"/>
    <cellStyle name="Обычный 3 15" xfId="841"/>
    <cellStyle name="Обычный 3 16" xfId="842"/>
    <cellStyle name="Обычный 3 17" xfId="843"/>
    <cellStyle name="Обычный 3 18" xfId="844"/>
    <cellStyle name="Обычный 3 19" xfId="845"/>
    <cellStyle name="Обычный 3 2" xfId="117"/>
    <cellStyle name="Обычный 3 2 2" xfId="1358"/>
    <cellStyle name="Обычный 3 2 2 2" xfId="1359"/>
    <cellStyle name="Обычный 3 2 2 3" xfId="1360"/>
    <cellStyle name="Обычный 3 2 2 3 2" xfId="1361"/>
    <cellStyle name="Обычный 3 2 2 3 3" xfId="2083"/>
    <cellStyle name="Обычный 3 2 2 4" xfId="1362"/>
    <cellStyle name="Обычный 3 2 3" xfId="1363"/>
    <cellStyle name="Обычный 3 2 4" xfId="1364"/>
    <cellStyle name="Обычный 3 2 5" xfId="1365"/>
    <cellStyle name="Обычный 3 20" xfId="846"/>
    <cellStyle name="Обычный 3 21" xfId="847"/>
    <cellStyle name="Обычный 3 22" xfId="848"/>
    <cellStyle name="Обычный 3 23" xfId="849"/>
    <cellStyle name="Обычный 3 24" xfId="850"/>
    <cellStyle name="Обычный 3 25" xfId="851"/>
    <cellStyle name="Обычный 3 26" xfId="852"/>
    <cellStyle name="Обычный 3 27" xfId="853"/>
    <cellStyle name="Обычный 3 28" xfId="854"/>
    <cellStyle name="Обычный 3 29" xfId="855"/>
    <cellStyle name="Обычный 3 3" xfId="856"/>
    <cellStyle name="Обычный 3 3 2" xfId="1794"/>
    <cellStyle name="Обычный 3 30" xfId="857"/>
    <cellStyle name="Обычный 3 31" xfId="858"/>
    <cellStyle name="Обычный 3 32" xfId="859"/>
    <cellStyle name="Обычный 3 33" xfId="860"/>
    <cellStyle name="Обычный 3 34" xfId="861"/>
    <cellStyle name="Обычный 3 35" xfId="862"/>
    <cellStyle name="Обычный 3 36" xfId="863"/>
    <cellStyle name="Обычный 3 37" xfId="864"/>
    <cellStyle name="Обычный 3 38" xfId="865"/>
    <cellStyle name="Обычный 3 39" xfId="866"/>
    <cellStyle name="Обычный 3 4" xfId="867"/>
    <cellStyle name="Обычный 3 4 2" xfId="1366"/>
    <cellStyle name="Обычный 3 4 2 2" xfId="1367"/>
    <cellStyle name="Обычный 3 4 2 2 2" xfId="1368"/>
    <cellStyle name="Обычный 3 4 2 3" xfId="1369"/>
    <cellStyle name="Обычный 3 40" xfId="868"/>
    <cellStyle name="Обычный 3 41" xfId="869"/>
    <cellStyle name="Обычный 3 42" xfId="870"/>
    <cellStyle name="Обычный 3 43" xfId="871"/>
    <cellStyle name="Обычный 3 44" xfId="872"/>
    <cellStyle name="Обычный 3 45" xfId="873"/>
    <cellStyle name="Обычный 3 46" xfId="874"/>
    <cellStyle name="Обычный 3 47" xfId="875"/>
    <cellStyle name="Обычный 3 48" xfId="876"/>
    <cellStyle name="Обычный 3 49" xfId="877"/>
    <cellStyle name="Обычный 3 5" xfId="878"/>
    <cellStyle name="Обычный 3 5 2" xfId="1370"/>
    <cellStyle name="Обычный 3 5 2 2" xfId="1371"/>
    <cellStyle name="Обычный 3 5 3" xfId="1372"/>
    <cellStyle name="Обычный 3 50" xfId="879"/>
    <cellStyle name="Обычный 3 51" xfId="880"/>
    <cellStyle name="Обычный 3 52" xfId="881"/>
    <cellStyle name="Обычный 3 53" xfId="882"/>
    <cellStyle name="Обычный 3 54" xfId="883"/>
    <cellStyle name="Обычный 3 55" xfId="884"/>
    <cellStyle name="Обычный 3 56" xfId="885"/>
    <cellStyle name="Обычный 3 57" xfId="886"/>
    <cellStyle name="Обычный 3 58" xfId="887"/>
    <cellStyle name="Обычный 3 59" xfId="888"/>
    <cellStyle name="Обычный 3 6" xfId="889"/>
    <cellStyle name="Обычный 3 6 2" xfId="1373"/>
    <cellStyle name="Обычный 3 60" xfId="1567"/>
    <cellStyle name="Обычный 3 61" xfId="2098"/>
    <cellStyle name="Обычный 3 7" xfId="890"/>
    <cellStyle name="Обычный 3 8" xfId="891"/>
    <cellStyle name="Обычный 3 9" xfId="892"/>
    <cellStyle name="Обычный 3_Балансы по потребителям за 2010г" xfId="893"/>
    <cellStyle name="Обычный 30" xfId="1432"/>
    <cellStyle name="Обычный 31" xfId="1439"/>
    <cellStyle name="Обычный 32" xfId="1544"/>
    <cellStyle name="Обычный 33" xfId="1653"/>
    <cellStyle name="Обычный 34" xfId="1645"/>
    <cellStyle name="Обычный 35" xfId="1688"/>
    <cellStyle name="Обычный 36" xfId="1648"/>
    <cellStyle name="Обычный 37" xfId="1690"/>
    <cellStyle name="Обычный 38" xfId="1687"/>
    <cellStyle name="Обычный 39" xfId="1678"/>
    <cellStyle name="Обычный 4" xfId="68"/>
    <cellStyle name="Обычный 4 10" xfId="894"/>
    <cellStyle name="Обычный 4 11" xfId="895"/>
    <cellStyle name="Обычный 4 12" xfId="896"/>
    <cellStyle name="Обычный 4 13" xfId="897"/>
    <cellStyle name="Обычный 4 14" xfId="898"/>
    <cellStyle name="Обычный 4 15" xfId="899"/>
    <cellStyle name="Обычный 4 16" xfId="900"/>
    <cellStyle name="Обычный 4 17" xfId="901"/>
    <cellStyle name="Обычный 4 18" xfId="902"/>
    <cellStyle name="Обычный 4 19" xfId="903"/>
    <cellStyle name="Обычный 4 2" xfId="69"/>
    <cellStyle name="Обычный 4 2 2" xfId="1374"/>
    <cellStyle name="Обычный 4 2 3" xfId="1788"/>
    <cellStyle name="Обычный 4 2_Программа по годам РСК" xfId="1375"/>
    <cellStyle name="Обычный 4 20" xfId="904"/>
    <cellStyle name="Обычный 4 21" xfId="905"/>
    <cellStyle name="Обычный 4 22" xfId="906"/>
    <cellStyle name="Обычный 4 23" xfId="907"/>
    <cellStyle name="Обычный 4 24" xfId="908"/>
    <cellStyle name="Обычный 4 25" xfId="909"/>
    <cellStyle name="Обычный 4 26" xfId="910"/>
    <cellStyle name="Обычный 4 27" xfId="911"/>
    <cellStyle name="Обычный 4 28" xfId="912"/>
    <cellStyle name="Обычный 4 29" xfId="913"/>
    <cellStyle name="Обычный 4 3" xfId="914"/>
    <cellStyle name="Обычный 4 30" xfId="915"/>
    <cellStyle name="Обычный 4 31" xfId="916"/>
    <cellStyle name="Обычный 4 32" xfId="917"/>
    <cellStyle name="Обычный 4 33" xfId="918"/>
    <cellStyle name="Обычный 4 34" xfId="919"/>
    <cellStyle name="Обычный 4 35" xfId="920"/>
    <cellStyle name="Обычный 4 36" xfId="921"/>
    <cellStyle name="Обычный 4 37" xfId="922"/>
    <cellStyle name="Обычный 4 38" xfId="923"/>
    <cellStyle name="Обычный 4 39" xfId="924"/>
    <cellStyle name="Обычный 4 4" xfId="925"/>
    <cellStyle name="Обычный 4 4 2" xfId="2077"/>
    <cellStyle name="Обычный 4 40" xfId="926"/>
    <cellStyle name="Обычный 4 41" xfId="927"/>
    <cellStyle name="Обычный 4 42" xfId="928"/>
    <cellStyle name="Обычный 4 43" xfId="929"/>
    <cellStyle name="Обычный 4 44" xfId="930"/>
    <cellStyle name="Обычный 4 45" xfId="931"/>
    <cellStyle name="Обычный 4 46" xfId="932"/>
    <cellStyle name="Обычный 4 47" xfId="933"/>
    <cellStyle name="Обычный 4 48" xfId="934"/>
    <cellStyle name="Обычный 4 49" xfId="935"/>
    <cellStyle name="Обычный 4 5" xfId="936"/>
    <cellStyle name="Обычный 4 50" xfId="937"/>
    <cellStyle name="Обычный 4 51" xfId="938"/>
    <cellStyle name="Обычный 4 52" xfId="939"/>
    <cellStyle name="Обычный 4 53" xfId="940"/>
    <cellStyle name="Обычный 4 54" xfId="941"/>
    <cellStyle name="Обычный 4 55" xfId="942"/>
    <cellStyle name="Обычный 4 56" xfId="943"/>
    <cellStyle name="Обычный 4 57" xfId="944"/>
    <cellStyle name="Обычный 4 58" xfId="945"/>
    <cellStyle name="Обычный 4 59" xfId="946"/>
    <cellStyle name="Обычный 4 6" xfId="947"/>
    <cellStyle name="Обычный 4 60" xfId="1568"/>
    <cellStyle name="Обычный 4 61" xfId="1437"/>
    <cellStyle name="Обычный 4 62" xfId="1428"/>
    <cellStyle name="Обычный 4 63" xfId="1409"/>
    <cellStyle name="Обычный 4 64" xfId="1527"/>
    <cellStyle name="Обычный 4 65" xfId="1628"/>
    <cellStyle name="Обычный 4 66" xfId="1647"/>
    <cellStyle name="Обычный 4 67" xfId="1659"/>
    <cellStyle name="Обычный 4 68" xfId="1637"/>
    <cellStyle name="Обычный 4 69" xfId="1649"/>
    <cellStyle name="Обычный 4 7" xfId="948"/>
    <cellStyle name="Обычный 4 70" xfId="1640"/>
    <cellStyle name="Обычный 4 71" xfId="1638"/>
    <cellStyle name="Обычный 4 72" xfId="1656"/>
    <cellStyle name="Обычный 4 73" xfId="1695"/>
    <cellStyle name="Обычный 4 74" xfId="1772"/>
    <cellStyle name="Обычный 4 75" xfId="1701"/>
    <cellStyle name="Обычный 4 76" xfId="1778"/>
    <cellStyle name="Обычный 4 77" xfId="1751"/>
    <cellStyle name="Обычный 4 78" xfId="1774"/>
    <cellStyle name="Обычный 4 79" xfId="2075"/>
    <cellStyle name="Обычный 4 8" xfId="949"/>
    <cellStyle name="Обычный 4 80" xfId="2086"/>
    <cellStyle name="Обычный 4 81" xfId="2085"/>
    <cellStyle name="Обычный 4 82" xfId="2084"/>
    <cellStyle name="Обычный 4 83" xfId="2088"/>
    <cellStyle name="Обычный 4 84" xfId="2087"/>
    <cellStyle name="Обычный 4 9" xfId="950"/>
    <cellStyle name="Обычный 4_Программа по годам РСК" xfId="1376"/>
    <cellStyle name="Обычный 40" xfId="1691"/>
    <cellStyle name="Обычный 41" xfId="1753"/>
    <cellStyle name="Обычный 42" xfId="1696"/>
    <cellStyle name="Обычный 43" xfId="1749"/>
    <cellStyle name="Обычный 44" xfId="1761"/>
    <cellStyle name="Обычный 45" xfId="1770"/>
    <cellStyle name="Обычный 46" xfId="2090"/>
    <cellStyle name="Обычный 48 2 2" xfId="2071"/>
    <cellStyle name="Обычный 48 2 3" xfId="1934"/>
    <cellStyle name="Обычный 5" xfId="70"/>
    <cellStyle name="Обычный 5 10" xfId="951"/>
    <cellStyle name="Обычный 5 11" xfId="952"/>
    <cellStyle name="Обычный 5 12" xfId="953"/>
    <cellStyle name="Обычный 5 13" xfId="954"/>
    <cellStyle name="Обычный 5 14" xfId="955"/>
    <cellStyle name="Обычный 5 15" xfId="956"/>
    <cellStyle name="Обычный 5 16" xfId="957"/>
    <cellStyle name="Обычный 5 17" xfId="958"/>
    <cellStyle name="Обычный 5 18" xfId="959"/>
    <cellStyle name="Обычный 5 19" xfId="960"/>
    <cellStyle name="Обычный 5 2" xfId="961"/>
    <cellStyle name="Обычный 5 2 2" xfId="1496"/>
    <cellStyle name="Обычный 5 20" xfId="962"/>
    <cellStyle name="Обычный 5 21" xfId="963"/>
    <cellStyle name="Обычный 5 22" xfId="964"/>
    <cellStyle name="Обычный 5 23" xfId="965"/>
    <cellStyle name="Обычный 5 24" xfId="966"/>
    <cellStyle name="Обычный 5 25" xfId="967"/>
    <cellStyle name="Обычный 5 26" xfId="968"/>
    <cellStyle name="Обычный 5 27" xfId="969"/>
    <cellStyle name="Обычный 5 28" xfId="970"/>
    <cellStyle name="Обычный 5 29" xfId="971"/>
    <cellStyle name="Обычный 5 3" xfId="972"/>
    <cellStyle name="Обычный 5 30" xfId="973"/>
    <cellStyle name="Обычный 5 31" xfId="974"/>
    <cellStyle name="Обычный 5 32" xfId="975"/>
    <cellStyle name="Обычный 5 33" xfId="976"/>
    <cellStyle name="Обычный 5 34" xfId="977"/>
    <cellStyle name="Обычный 5 35" xfId="978"/>
    <cellStyle name="Обычный 5 36" xfId="979"/>
    <cellStyle name="Обычный 5 37" xfId="980"/>
    <cellStyle name="Обычный 5 38" xfId="981"/>
    <cellStyle name="Обычный 5 39" xfId="982"/>
    <cellStyle name="Обычный 5 4" xfId="983"/>
    <cellStyle name="Обычный 5 4 2" xfId="2068"/>
    <cellStyle name="Обычный 5 40" xfId="984"/>
    <cellStyle name="Обычный 5 41" xfId="985"/>
    <cellStyle name="Обычный 5 42" xfId="986"/>
    <cellStyle name="Обычный 5 43" xfId="987"/>
    <cellStyle name="Обычный 5 44" xfId="988"/>
    <cellStyle name="Обычный 5 45" xfId="989"/>
    <cellStyle name="Обычный 5 46" xfId="990"/>
    <cellStyle name="Обычный 5 47" xfId="991"/>
    <cellStyle name="Обычный 5 48" xfId="992"/>
    <cellStyle name="Обычный 5 49" xfId="993"/>
    <cellStyle name="Обычный 5 5" xfId="994"/>
    <cellStyle name="Обычный 5 50" xfId="995"/>
    <cellStyle name="Обычный 5 51" xfId="996"/>
    <cellStyle name="Обычный 5 52" xfId="997"/>
    <cellStyle name="Обычный 5 53" xfId="998"/>
    <cellStyle name="Обычный 5 54" xfId="999"/>
    <cellStyle name="Обычный 5 55" xfId="1000"/>
    <cellStyle name="Обычный 5 56" xfId="1001"/>
    <cellStyle name="Обычный 5 57" xfId="1002"/>
    <cellStyle name="Обычный 5 58" xfId="1003"/>
    <cellStyle name="Обычный 5 59" xfId="1004"/>
    <cellStyle name="Обычный 5 6" xfId="1005"/>
    <cellStyle name="Обычный 5 60" xfId="2099"/>
    <cellStyle name="Обычный 5 7" xfId="1006"/>
    <cellStyle name="Обычный 5 8" xfId="1007"/>
    <cellStyle name="Обычный 5 9" xfId="1008"/>
    <cellStyle name="Обычный 5_Программа по годам РСК" xfId="1377"/>
    <cellStyle name="Обычный 6" xfId="1009"/>
    <cellStyle name="Обычный 6 2" xfId="1378"/>
    <cellStyle name="Обычный 6 2 2" xfId="1495"/>
    <cellStyle name="Обычный 6 2 3" xfId="2113"/>
    <cellStyle name="Обычный 6 3" xfId="1379"/>
    <cellStyle name="Обычный 6 3 2" xfId="1605"/>
    <cellStyle name="Обычный 6 4" xfId="1380"/>
    <cellStyle name="Обычный 6 5" xfId="1535"/>
    <cellStyle name="Обычный 6 6" xfId="1793"/>
    <cellStyle name="Обычный 7" xfId="118"/>
    <cellStyle name="Обычный 7 10" xfId="1010"/>
    <cellStyle name="Обычный 7 11" xfId="1011"/>
    <cellStyle name="Обычный 7 12" xfId="1012"/>
    <cellStyle name="Обычный 7 13" xfId="1013"/>
    <cellStyle name="Обычный 7 14" xfId="1014"/>
    <cellStyle name="Обычный 7 15" xfId="1015"/>
    <cellStyle name="Обычный 7 16" xfId="1016"/>
    <cellStyle name="Обычный 7 17" xfId="1017"/>
    <cellStyle name="Обычный 7 18" xfId="1018"/>
    <cellStyle name="Обычный 7 19" xfId="1019"/>
    <cellStyle name="Обычный 7 2" xfId="1020"/>
    <cellStyle name="Обычный 7 20" xfId="1021"/>
    <cellStyle name="Обычный 7 21" xfId="1022"/>
    <cellStyle name="Обычный 7 22" xfId="1023"/>
    <cellStyle name="Обычный 7 23" xfId="1024"/>
    <cellStyle name="Обычный 7 24" xfId="1025"/>
    <cellStyle name="Обычный 7 25" xfId="1026"/>
    <cellStyle name="Обычный 7 26" xfId="1027"/>
    <cellStyle name="Обычный 7 27" xfId="1028"/>
    <cellStyle name="Обычный 7 28" xfId="1029"/>
    <cellStyle name="Обычный 7 29" xfId="1030"/>
    <cellStyle name="Обычный 7 3" xfId="1031"/>
    <cellStyle name="Обычный 7 3 2" xfId="2069"/>
    <cellStyle name="Обычный 7 30" xfId="1032"/>
    <cellStyle name="Обычный 7 31" xfId="1033"/>
    <cellStyle name="Обычный 7 32" xfId="1034"/>
    <cellStyle name="Обычный 7 33" xfId="1035"/>
    <cellStyle name="Обычный 7 34" xfId="1036"/>
    <cellStyle name="Обычный 7 35" xfId="1037"/>
    <cellStyle name="Обычный 7 36" xfId="1038"/>
    <cellStyle name="Обычный 7 37" xfId="1039"/>
    <cellStyle name="Обычный 7 38" xfId="1040"/>
    <cellStyle name="Обычный 7 39" xfId="1041"/>
    <cellStyle name="Обычный 7 4" xfId="1042"/>
    <cellStyle name="Обычный 7 40" xfId="1043"/>
    <cellStyle name="Обычный 7 41" xfId="1044"/>
    <cellStyle name="Обычный 7 42" xfId="1045"/>
    <cellStyle name="Обычный 7 43" xfId="1046"/>
    <cellStyle name="Обычный 7 44" xfId="1047"/>
    <cellStyle name="Обычный 7 45" xfId="1048"/>
    <cellStyle name="Обычный 7 46" xfId="1049"/>
    <cellStyle name="Обычный 7 47" xfId="1050"/>
    <cellStyle name="Обычный 7 48" xfId="1051"/>
    <cellStyle name="Обычный 7 49" xfId="1052"/>
    <cellStyle name="Обычный 7 5" xfId="1053"/>
    <cellStyle name="Обычный 7 50" xfId="1054"/>
    <cellStyle name="Обычный 7 51" xfId="1055"/>
    <cellStyle name="Обычный 7 52" xfId="1056"/>
    <cellStyle name="Обычный 7 53" xfId="1057"/>
    <cellStyle name="Обычный 7 54" xfId="1058"/>
    <cellStyle name="Обычный 7 55" xfId="1059"/>
    <cellStyle name="Обычный 7 56" xfId="1060"/>
    <cellStyle name="Обычный 7 57" xfId="1061"/>
    <cellStyle name="Обычный 7 58" xfId="1062"/>
    <cellStyle name="Обычный 7 59" xfId="1063"/>
    <cellStyle name="Обычный 7 6" xfId="1064"/>
    <cellStyle name="Обычный 7 60" xfId="1769"/>
    <cellStyle name="Обычный 7 61" xfId="2073"/>
    <cellStyle name="Обычный 7 7" xfId="1065"/>
    <cellStyle name="Обычный 7 8" xfId="1066"/>
    <cellStyle name="Обычный 7 9" xfId="1067"/>
    <cellStyle name="Обычный 8" xfId="119"/>
    <cellStyle name="Обычный 8 2" xfId="1381"/>
    <cellStyle name="Обычный 8 3" xfId="1382"/>
    <cellStyle name="Обычный 8 4" xfId="1383"/>
    <cellStyle name="Обычный 8 5" xfId="1384"/>
    <cellStyle name="Обычный 9" xfId="120"/>
    <cellStyle name="Обычный 9 10" xfId="1068"/>
    <cellStyle name="Обычный 9 11" xfId="1069"/>
    <cellStyle name="Обычный 9 12" xfId="1070"/>
    <cellStyle name="Обычный 9 13" xfId="1071"/>
    <cellStyle name="Обычный 9 14" xfId="1072"/>
    <cellStyle name="Обычный 9 15" xfId="1073"/>
    <cellStyle name="Обычный 9 16" xfId="1074"/>
    <cellStyle name="Обычный 9 17" xfId="1075"/>
    <cellStyle name="Обычный 9 18" xfId="1076"/>
    <cellStyle name="Обычный 9 19" xfId="1077"/>
    <cellStyle name="Обычный 9 2" xfId="1078"/>
    <cellStyle name="Обычный 9 20" xfId="1079"/>
    <cellStyle name="Обычный 9 21" xfId="1080"/>
    <cellStyle name="Обычный 9 22" xfId="1081"/>
    <cellStyle name="Обычный 9 23" xfId="1082"/>
    <cellStyle name="Обычный 9 24" xfId="1083"/>
    <cellStyle name="Обычный 9 25" xfId="1084"/>
    <cellStyle name="Обычный 9 26" xfId="1085"/>
    <cellStyle name="Обычный 9 27" xfId="1086"/>
    <cellStyle name="Обычный 9 28" xfId="1087"/>
    <cellStyle name="Обычный 9 29" xfId="1088"/>
    <cellStyle name="Обычный 9 3" xfId="1089"/>
    <cellStyle name="Обычный 9 30" xfId="1090"/>
    <cellStyle name="Обычный 9 31" xfId="1091"/>
    <cellStyle name="Обычный 9 32" xfId="1092"/>
    <cellStyle name="Обычный 9 33" xfId="1093"/>
    <cellStyle name="Обычный 9 34" xfId="1094"/>
    <cellStyle name="Обычный 9 35" xfId="1095"/>
    <cellStyle name="Обычный 9 36" xfId="1096"/>
    <cellStyle name="Обычный 9 37" xfId="1097"/>
    <cellStyle name="Обычный 9 38" xfId="1098"/>
    <cellStyle name="Обычный 9 39" xfId="1099"/>
    <cellStyle name="Обычный 9 4" xfId="1100"/>
    <cellStyle name="Обычный 9 40" xfId="1101"/>
    <cellStyle name="Обычный 9 41" xfId="1102"/>
    <cellStyle name="Обычный 9 42" xfId="1103"/>
    <cellStyle name="Обычный 9 43" xfId="1104"/>
    <cellStyle name="Обычный 9 44" xfId="1105"/>
    <cellStyle name="Обычный 9 45" xfId="1106"/>
    <cellStyle name="Обычный 9 46" xfId="1107"/>
    <cellStyle name="Обычный 9 47" xfId="1108"/>
    <cellStyle name="Обычный 9 48" xfId="1109"/>
    <cellStyle name="Обычный 9 49" xfId="1110"/>
    <cellStyle name="Обычный 9 5" xfId="1111"/>
    <cellStyle name="Обычный 9 50" xfId="1112"/>
    <cellStyle name="Обычный 9 51" xfId="1113"/>
    <cellStyle name="Обычный 9 52" xfId="1114"/>
    <cellStyle name="Обычный 9 53" xfId="1115"/>
    <cellStyle name="Обычный 9 54" xfId="1116"/>
    <cellStyle name="Обычный 9 55" xfId="1117"/>
    <cellStyle name="Обычный 9 56" xfId="1118"/>
    <cellStyle name="Обычный 9 57" xfId="1119"/>
    <cellStyle name="Обычный 9 58" xfId="1120"/>
    <cellStyle name="Обычный 9 59" xfId="1121"/>
    <cellStyle name="Обычный 9 6" xfId="1122"/>
    <cellStyle name="Обычный 9 7" xfId="1123"/>
    <cellStyle name="Обычный 9 8" xfId="1124"/>
    <cellStyle name="Обычный 9 9" xfId="1125"/>
    <cellStyle name="Параметр" xfId="1385"/>
    <cellStyle name="ПеременныеСметы" xfId="1386"/>
    <cellStyle name="ПеременныеСметы 2" xfId="1878"/>
    <cellStyle name="ПеременныеСметы 2 2" xfId="2054"/>
    <cellStyle name="ПеременныеСметы 2 2 2" xfId="2451"/>
    <cellStyle name="ПеременныеСметы 2 3" xfId="2285"/>
    <cellStyle name="ПеременныеСметы 3" xfId="1902"/>
    <cellStyle name="ПеременныеСметы 3 2" xfId="2309"/>
    <cellStyle name="ПеременныеСметы 4" xfId="2208"/>
    <cellStyle name="Плохой 2" xfId="1126"/>
    <cellStyle name="Плохой 2 2" xfId="1492"/>
    <cellStyle name="Поле ввода" xfId="1387"/>
    <cellStyle name="Пояснение 2" xfId="1127"/>
    <cellStyle name="Примечание 2" xfId="1128"/>
    <cellStyle name="Примечание 2 2" xfId="1606"/>
    <cellStyle name="Примечание 2 2 2" xfId="2040"/>
    <cellStyle name="Примечание 2 2 2 2" xfId="2437"/>
    <cellStyle name="Примечание 2 3" xfId="1841"/>
    <cellStyle name="Примечание 2 3 2" xfId="2046"/>
    <cellStyle name="Примечание 2 3 2 2" xfId="2443"/>
    <cellStyle name="Примечание 2 4" xfId="2011"/>
    <cellStyle name="Примечание 2 4 2" xfId="2408"/>
    <cellStyle name="Примечание 3" xfId="1419"/>
    <cellStyle name="Примечание 3 2" xfId="2012"/>
    <cellStyle name="Примечание 3 2 2" xfId="2409"/>
    <cellStyle name="Процентный" xfId="1842" builtinId="5"/>
    <cellStyle name="Процентный 10" xfId="71"/>
    <cellStyle name="Процентный 10 10" xfId="1129"/>
    <cellStyle name="Процентный 10 10 2" xfId="1782"/>
    <cellStyle name="Процентный 10 2" xfId="1784"/>
    <cellStyle name="Процентный 10 2 2" xfId="1694"/>
    <cellStyle name="Процентный 11" xfId="72"/>
    <cellStyle name="Процентный 11 2" xfId="1746"/>
    <cellStyle name="Процентный 11 3" xfId="1698"/>
    <cellStyle name="Процентный 12" xfId="1388"/>
    <cellStyle name="Процентный 12 2" xfId="1781"/>
    <cellStyle name="Процентный 2" xfId="73"/>
    <cellStyle name="Процентный 2 10" xfId="74"/>
    <cellStyle name="Процентный 2 10 2" xfId="1697"/>
    <cellStyle name="Процентный 2 11" xfId="1389"/>
    <cellStyle name="Процентный 2 11 2" xfId="1728"/>
    <cellStyle name="Процентный 2 12" xfId="2082"/>
    <cellStyle name="Процентный 2 2" xfId="75"/>
    <cellStyle name="Процентный 2 2 2" xfId="1130"/>
    <cellStyle name="Процентный 2 2 2 2" xfId="1420"/>
    <cellStyle name="Процентный 2 2 3" xfId="1411"/>
    <cellStyle name="Процентный 2 2 4" xfId="1795"/>
    <cellStyle name="Процентный 2 3" xfId="76"/>
    <cellStyle name="Процентный 2 3 2" xfId="1607"/>
    <cellStyle name="Процентный 2 3 2 2" xfId="1780"/>
    <cellStyle name="Процентный 2 3 3" xfId="2105"/>
    <cellStyle name="Процентный 2 4" xfId="77"/>
    <cellStyle name="Процентный 2 4 2" xfId="1699"/>
    <cellStyle name="Процентный 2 5" xfId="78"/>
    <cellStyle name="Процентный 2 5 2" xfId="1766"/>
    <cellStyle name="Процентный 2 6" xfId="79"/>
    <cellStyle name="Процентный 2 6 2" xfId="1731"/>
    <cellStyle name="Процентный 2 7" xfId="80"/>
    <cellStyle name="Процентный 2 7 2" xfId="1750"/>
    <cellStyle name="Процентный 2 8" xfId="81"/>
    <cellStyle name="Процентный 2 8 2" xfId="1713"/>
    <cellStyle name="Процентный 2 9" xfId="82"/>
    <cellStyle name="Процентный 2 9 2" xfId="1776"/>
    <cellStyle name="Процентный 20" xfId="2079"/>
    <cellStyle name="Процентный 3" xfId="83"/>
    <cellStyle name="Процентный 3 2" xfId="1131"/>
    <cellStyle name="Процентный 3 2 2" xfId="1730"/>
    <cellStyle name="Процентный 3 3" xfId="1132"/>
    <cellStyle name="Процентный 3 4" xfId="1133"/>
    <cellStyle name="Процентный 3 5" xfId="1134"/>
    <cellStyle name="Процентный 3 6" xfId="1135"/>
    <cellStyle name="Процентный 3 7" xfId="1136"/>
    <cellStyle name="Процентный 3 8" xfId="1137"/>
    <cellStyle name="Процентный 3 9" xfId="2100"/>
    <cellStyle name="Процентный 4" xfId="84"/>
    <cellStyle name="Процентный 4 2" xfId="1608"/>
    <cellStyle name="Процентный 4 2 2" xfId="1700"/>
    <cellStyle name="Процентный 4 3" xfId="1550"/>
    <cellStyle name="Процентный 5" xfId="85"/>
    <cellStyle name="Процентный 5 2" xfId="1448"/>
    <cellStyle name="Процентный 5 2 2" xfId="1767"/>
    <cellStyle name="Процентный 6" xfId="86"/>
    <cellStyle name="Процентный 6 2" xfId="1754"/>
    <cellStyle name="Процентный 7" xfId="87"/>
    <cellStyle name="Процентный 7 2" xfId="1693"/>
    <cellStyle name="Процентный 8" xfId="88"/>
    <cellStyle name="Процентный 8 2" xfId="1737"/>
    <cellStyle name="Процентный 9" xfId="89"/>
    <cellStyle name="Процентный 9 2" xfId="1763"/>
    <cellStyle name="РесСмета" xfId="1390"/>
    <cellStyle name="РесСмета 2" xfId="1879"/>
    <cellStyle name="РесСмета 2 2" xfId="2055"/>
    <cellStyle name="РесСмета 2 2 2" xfId="2452"/>
    <cellStyle name="РесСмета 2 3" xfId="2286"/>
    <cellStyle name="РесСмета 3" xfId="1903"/>
    <cellStyle name="РесСмета 3 2" xfId="2310"/>
    <cellStyle name="РесСмета 4" xfId="2209"/>
    <cellStyle name="СводкаСтоимРаб" xfId="1391"/>
    <cellStyle name="СводкаСтоимРаб 2" xfId="1880"/>
    <cellStyle name="СводкаСтоимРаб 2 2" xfId="2056"/>
    <cellStyle name="СводкаСтоимРаб 2 2 2" xfId="2453"/>
    <cellStyle name="СводкаСтоимРаб 2 3" xfId="2287"/>
    <cellStyle name="СводкаСтоимРаб 3" xfId="1901"/>
    <cellStyle name="СводкаСтоимРаб 3 2" xfId="2308"/>
    <cellStyle name="СводкаСтоимРаб 4" xfId="2210"/>
    <cellStyle name="Связанная ячейка 2" xfId="1138"/>
    <cellStyle name="Стиль 1" xfId="90"/>
    <cellStyle name="Стиль 1 10" xfId="1139"/>
    <cellStyle name="Стиль 1 10 10" xfId="1837"/>
    <cellStyle name="Стиль 1 10 10 2" xfId="1928"/>
    <cellStyle name="Стиль 1 11" xfId="1140"/>
    <cellStyle name="Стиль 1 12" xfId="1141"/>
    <cellStyle name="Стиль 1 13" xfId="1142"/>
    <cellStyle name="Стиль 1 14" xfId="1143"/>
    <cellStyle name="Стиль 1 15" xfId="1144"/>
    <cellStyle name="Стиль 1 16" xfId="1145"/>
    <cellStyle name="Стиль 1 17" xfId="1146"/>
    <cellStyle name="Стиль 1 18" xfId="1147"/>
    <cellStyle name="Стиль 1 19" xfId="1148"/>
    <cellStyle name="Стиль 1 2" xfId="1149"/>
    <cellStyle name="Стиль 1 2 2" xfId="1392"/>
    <cellStyle name="Стиль 1 2 2 2" xfId="1542"/>
    <cellStyle name="Стиль 1 2_Приложение 4" xfId="1393"/>
    <cellStyle name="Стиль 1 20" xfId="1150"/>
    <cellStyle name="Стиль 1 21" xfId="1151"/>
    <cellStyle name="Стиль 1 22" xfId="1152"/>
    <cellStyle name="Стиль 1 23" xfId="1153"/>
    <cellStyle name="Стиль 1 24" xfId="1154"/>
    <cellStyle name="Стиль 1 25" xfId="1155"/>
    <cellStyle name="Стиль 1 26" xfId="1156"/>
    <cellStyle name="Стиль 1 27" xfId="1157"/>
    <cellStyle name="Стиль 1 28" xfId="1158"/>
    <cellStyle name="Стиль 1 29" xfId="1159"/>
    <cellStyle name="Стиль 1 3" xfId="1160"/>
    <cellStyle name="Стиль 1 3 2" xfId="1394"/>
    <cellStyle name="Стиль 1 30" xfId="1161"/>
    <cellStyle name="Стиль 1 31" xfId="1162"/>
    <cellStyle name="Стиль 1 32" xfId="1163"/>
    <cellStyle name="Стиль 1 33" xfId="1164"/>
    <cellStyle name="Стиль 1 34" xfId="1165"/>
    <cellStyle name="Стиль 1 35" xfId="1166"/>
    <cellStyle name="Стиль 1 36" xfId="1167"/>
    <cellStyle name="Стиль 1 37" xfId="1168"/>
    <cellStyle name="Стиль 1 38" xfId="1169"/>
    <cellStyle name="Стиль 1 39" xfId="1170"/>
    <cellStyle name="Стиль 1 4" xfId="1171"/>
    <cellStyle name="Стиль 1 4 2" xfId="1543"/>
    <cellStyle name="Стиль 1 40" xfId="1172"/>
    <cellStyle name="Стиль 1 41" xfId="1173"/>
    <cellStyle name="Стиль 1 42" xfId="1174"/>
    <cellStyle name="Стиль 1 43" xfId="1175"/>
    <cellStyle name="Стиль 1 44" xfId="1176"/>
    <cellStyle name="Стиль 1 45" xfId="1177"/>
    <cellStyle name="Стиль 1 46" xfId="1178"/>
    <cellStyle name="Стиль 1 47" xfId="1179"/>
    <cellStyle name="Стиль 1 48" xfId="1180"/>
    <cellStyle name="Стиль 1 49" xfId="1181"/>
    <cellStyle name="Стиль 1 5" xfId="1182"/>
    <cellStyle name="Стиль 1 50" xfId="1183"/>
    <cellStyle name="Стиль 1 51" xfId="1184"/>
    <cellStyle name="Стиль 1 52" xfId="1185"/>
    <cellStyle name="Стиль 1 53" xfId="1186"/>
    <cellStyle name="Стиль 1 54" xfId="1187"/>
    <cellStyle name="Стиль 1 55" xfId="1188"/>
    <cellStyle name="Стиль 1 56" xfId="1189"/>
    <cellStyle name="Стиль 1 57" xfId="1190"/>
    <cellStyle name="Стиль 1 58" xfId="1191"/>
    <cellStyle name="Стиль 1 59" xfId="1192"/>
    <cellStyle name="Стиль 1 6" xfId="1193"/>
    <cellStyle name="Стиль 1 60" xfId="1787"/>
    <cellStyle name="Стиль 1 60 2" xfId="1913"/>
    <cellStyle name="Стиль 1 61" xfId="1789"/>
    <cellStyle name="Стиль 1 61 2" xfId="1914"/>
    <cellStyle name="Стиль 1 62" xfId="1800"/>
    <cellStyle name="Стиль 1 62 2" xfId="1921"/>
    <cellStyle name="Стиль 1 63" xfId="1790"/>
    <cellStyle name="Стиль 1 63 2" xfId="1915"/>
    <cellStyle name="Стиль 1 64" xfId="1785"/>
    <cellStyle name="Стиль 1 64 2" xfId="1911"/>
    <cellStyle name="Стиль 1 65" xfId="1801"/>
    <cellStyle name="Стиль 1 65 2" xfId="1922"/>
    <cellStyle name="Стиль 1 66" xfId="1786"/>
    <cellStyle name="Стиль 1 66 2" xfId="1912"/>
    <cellStyle name="Стиль 1 67" xfId="1799"/>
    <cellStyle name="Стиль 1 67 2" xfId="1920"/>
    <cellStyle name="Стиль 1 68" xfId="2101"/>
    <cellStyle name="Стиль 1 7" xfId="1194"/>
    <cellStyle name="Стиль 1 8" xfId="1195"/>
    <cellStyle name="Стиль 1 9" xfId="1196"/>
    <cellStyle name="Стиль 1_6 Смета затрат" xfId="1834"/>
    <cellStyle name="Стиль_названий" xfId="1395"/>
    <cellStyle name="Строка нечётная" xfId="1396"/>
    <cellStyle name="Строка нечётная 2" xfId="1881"/>
    <cellStyle name="Строка нечётная 2 2" xfId="2057"/>
    <cellStyle name="Строка нечётная 2 2 2" xfId="2454"/>
    <cellStyle name="Строка нечётная 2 3" xfId="2288"/>
    <cellStyle name="Строка нечётная 3" xfId="1897"/>
    <cellStyle name="Строка нечётная 3 2" xfId="2304"/>
    <cellStyle name="Строка нечётная 4" xfId="2211"/>
    <cellStyle name="Строка чётная" xfId="1397"/>
    <cellStyle name="Строка чётная 2" xfId="1882"/>
    <cellStyle name="Строка чётная 2 2" xfId="2058"/>
    <cellStyle name="Строка чётная 2 2 2" xfId="2455"/>
    <cellStyle name="Строка чётная 2 3" xfId="2289"/>
    <cellStyle name="Строка чётная 3" xfId="1898"/>
    <cellStyle name="Строка чётная 3 2" xfId="2305"/>
    <cellStyle name="Строка чётная 4" xfId="2212"/>
    <cellStyle name="Текст предупреждения 2" xfId="1197"/>
    <cellStyle name="Текстовый" xfId="1398"/>
    <cellStyle name="Титул" xfId="1399"/>
    <cellStyle name="Тысячи [0]_1 год" xfId="1400"/>
    <cellStyle name="Тысячи_1 год" xfId="1401"/>
    <cellStyle name="Финансовый" xfId="1835" builtinId="3"/>
    <cellStyle name="Финансовый 10" xfId="91"/>
    <cellStyle name="Финансовый 10 10" xfId="1760"/>
    <cellStyle name="Финансовый 10 10 2" xfId="1729"/>
    <cellStyle name="Финансовый 10 2" xfId="1741"/>
    <cellStyle name="Финансовый 10 2 2" xfId="1704"/>
    <cellStyle name="Финансовый 10 3" xfId="1716"/>
    <cellStyle name="Финансовый 11" xfId="1402"/>
    <cellStyle name="Финансовый 11 2" xfId="1735"/>
    <cellStyle name="Финансовый 11 3" xfId="1773"/>
    <cellStyle name="Финансовый 11 4" xfId="1712"/>
    <cellStyle name="Финансовый 12" xfId="1451"/>
    <cellStyle name="Финансовый 12 2" xfId="1771"/>
    <cellStyle name="Финансовый 13" xfId="2066"/>
    <cellStyle name="Финансовый 2" xfId="92"/>
    <cellStyle name="Финансовый 2 10" xfId="93"/>
    <cellStyle name="Финансовый 2 10 2" xfId="1546"/>
    <cellStyle name="Финансовый 2 10 2 2" xfId="1779"/>
    <cellStyle name="Финансовый 2 11" xfId="1403"/>
    <cellStyle name="Финансовый 2 12" xfId="1404"/>
    <cellStyle name="Финансовый 2 13" xfId="1405"/>
    <cellStyle name="Финансовый 2 14" xfId="1537"/>
    <cellStyle name="Финансовый 2 15" xfId="2072"/>
    <cellStyle name="Финансовый 2 2" xfId="94"/>
    <cellStyle name="Финансовый 2 2 2" xfId="1198"/>
    <cellStyle name="Финансовый 2 2 3" xfId="1199"/>
    <cellStyle name="Финансовый 2 2 4" xfId="1200"/>
    <cellStyle name="Финансовый 2 2 5" xfId="1201"/>
    <cellStyle name="Финансовый 2 2 6" xfId="1202"/>
    <cellStyle name="Финансовый 2 2 7" xfId="1203"/>
    <cellStyle name="Финансовый 2 2 8" xfId="1204"/>
    <cellStyle name="Финансовый 2 2 9" xfId="1791"/>
    <cellStyle name="Финансовый 2 3" xfId="95"/>
    <cellStyle name="Финансовый 2 3 2" xfId="1547"/>
    <cellStyle name="Финансовый 2 3 2 2" xfId="1727"/>
    <cellStyle name="Финансовый 2 4" xfId="96"/>
    <cellStyle name="Финансовый 2 4 2" xfId="1705"/>
    <cellStyle name="Финансовый 2 5" xfId="97"/>
    <cellStyle name="Финансовый 2 5 2" xfId="1745"/>
    <cellStyle name="Финансовый 2 6" xfId="98"/>
    <cellStyle name="Финансовый 2 6 2" xfId="1706"/>
    <cellStyle name="Финансовый 2 7" xfId="99"/>
    <cellStyle name="Финансовый 2 7 2" xfId="1755"/>
    <cellStyle name="Финансовый 2 8" xfId="100"/>
    <cellStyle name="Финансовый 2 8 2" xfId="1707"/>
    <cellStyle name="Финансовый 2 9" xfId="101"/>
    <cellStyle name="Финансовый 2 9 2" xfId="1714"/>
    <cellStyle name="Финансовый 24 3" xfId="2067"/>
    <cellStyle name="Финансовый 3" xfId="102"/>
    <cellStyle name="Финансовый 3 2" xfId="1427"/>
    <cellStyle name="Финансовый 3 2 2" xfId="1548"/>
    <cellStyle name="Финансовый 3 2 2 2" xfId="1798"/>
    <cellStyle name="Финансовый 3 2 2 3" xfId="1797"/>
    <cellStyle name="Финансовый 3 2 3" xfId="1449"/>
    <cellStyle name="Финансовый 3 2 4" xfId="1796"/>
    <cellStyle name="Финансовый 3 3" xfId="1549"/>
    <cellStyle name="Финансовый 3 4" xfId="1421"/>
    <cellStyle name="Финансовый 3 5" xfId="1536"/>
    <cellStyle name="Финансовый 3 6" xfId="2074"/>
    <cellStyle name="Финансовый 33" xfId="2078"/>
    <cellStyle name="Финансовый 4" xfId="103"/>
    <cellStyle name="Финансовый 4 2" xfId="1422"/>
    <cellStyle name="Финансовый 4 2 2" xfId="1734"/>
    <cellStyle name="Финансовый 4 3" xfId="1538"/>
    <cellStyle name="Финансовый 4 3 2" xfId="1802"/>
    <cellStyle name="Финансовый 4 4" xfId="2080"/>
    <cellStyle name="Финансовый 5" xfId="104"/>
    <cellStyle name="Финансовый 5 12" xfId="1423"/>
    <cellStyle name="Финансовый 5 17" xfId="1565"/>
    <cellStyle name="Финансовый 5 2" xfId="1424"/>
    <cellStyle name="Финансовый 5 2 2" xfId="1708"/>
    <cellStyle name="Финансовый 5 3" xfId="1452"/>
    <cellStyle name="Финансовый 5 4" xfId="1792"/>
    <cellStyle name="Финансовый 6" xfId="105"/>
    <cellStyle name="Финансовый 6 2" xfId="1777"/>
    <cellStyle name="Финансовый 7" xfId="106"/>
    <cellStyle name="Финансовый 7 2" xfId="1703"/>
    <cellStyle name="Финансовый 8" xfId="107"/>
    <cellStyle name="Финансовый 8 2" xfId="1783"/>
    <cellStyle name="Финансовый 9" xfId="108"/>
    <cellStyle name="Финансовый 9 2" xfId="1709"/>
    <cellStyle name="Формула" xfId="1205"/>
    <cellStyle name="ФормулаВБ" xfId="1406"/>
    <cellStyle name="ФормулаНаКонтроль" xfId="1206"/>
    <cellStyle name="ФормулаНаКонтроль 2" xfId="1874"/>
    <cellStyle name="ФормулаНаКонтроль 2 2" xfId="2050"/>
    <cellStyle name="ФормулаНаКонтроль 2 2 2" xfId="2447"/>
    <cellStyle name="ФормулаНаКонтроль 2 3" xfId="2281"/>
    <cellStyle name="ФормулаНаКонтроль 3" xfId="1886"/>
    <cellStyle name="ФормулаНаКонтроль 3 2" xfId="2293"/>
    <cellStyle name="ФормулаНаКонтроль 4" xfId="2204"/>
    <cellStyle name="Хвост" xfId="1407"/>
    <cellStyle name="Хороший 2" xfId="1207"/>
    <cellStyle name="Хороший 2 2" xfId="1494"/>
    <cellStyle name="число" xfId="2102"/>
    <cellStyle name="Џђћ–…ќ’ќ›‰" xfId="1208"/>
    <cellStyle name="Экспертиза" xfId="1408"/>
  </cellStyles>
  <dxfs count="0"/>
  <tableStyles count="0" defaultTableStyle="TableStyleMedium2" defaultPivotStyle="PivotStyleLight16"/>
  <colors>
    <mruColors>
      <color rgb="FFE0E0E0"/>
      <color rgb="FFE6E6E6"/>
      <color rgb="FFE3E0CF"/>
      <color rgb="FFEDEBDF"/>
      <color rgb="FFEFF4FB"/>
      <color rgb="FFA9BEC7"/>
      <color rgb="FF98A0D8"/>
      <color rgb="FFBCC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4/07.14/&#1055;&#1088;&#1086;&#1075;&#1088;&#1072;&#1084;&#1084;&#1072;%202014-2018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55;&#1088;&#1086;&#1075;&#1088;&#1072;&#1084;&#1084;&#1099;%20&#1101;&#1085;&#1077;&#1088;&#1075;&#1086;&#1089;&#1073;&#1077;&#1088;&#1077;&#1078;&#1077;&#1085;&#1080;&#1103;%20&#1052;&#1056;&#1057;&#1050;\&#1055;&#1088;&#1086;&#1075;&#1088;&#1072;&#1084;&#1084;&#1099;%202012%20-%202017\&#1058;&#1102;&#1084;&#1077;&#1085;&#1100;%202012-2017\&#1055;&#1088;&#1086;&#1075;&#1088;&#1072;&#1084;&#1084;&#1072;%20&#1101;%20&#1085;&#1072;%202012-2017%20&#1075;.&#1075;.%2005.08.2012%20&#1074;&#1072;&#1088;&#1080;&#1072;&#1085;&#1090;%202%20&#1082;&#1086;&#1085;&#1077;&#109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RHA~1\AppData\Local\Temp\notesE44157\&#1055;&#1088;&#1086;&#1075;&#1088;&#1072;&#1084;&#1084;&#1099;%202014-2018&#1075;.&#1075;.%20&#1087;&#1086;%20&#1058;&#1055;&#1054;\&#1055;&#1069;&#1080;&#1055;&#1069;&#1069;%20&#1085;&#1072;%202014-2018%20&#1058;&#1086;&#1073;.&#1058;&#1055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6/&#1060;&#1086;&#1088;&#1084;&#1080;&#1088;&#1086;&#1074;&#1072;&#1085;&#1080;&#1077;/&#1058;&#1056;&#1057;/&#1055;&#1069;&#1057;%20%20&#1058;&#1056;&#1057;%202015%20-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91;&#1088;&#1075;&#1091;&#1090;&#1089;&#1082;&#1080;&#1077;%20&#1069;&#1057;/&#1055;&#1069;&#1057;%20%202017-2021%20&#1057;&#1091;&#1088;&#1069;&#10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5;&#1069;&#1057;%20%202017-2021%20%20v.%2026.08.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7;&#1077;&#1074;&#1077;&#1088;&#1085;&#1099;&#1077;%20&#1069;&#1057;/&#1055;&#1069;&#1057;%20%202017-2021___&#1057;&#1077;&#1074;.&#1069;&#10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8;&#1102;&#1084;&#1077;&#1085;&#1089;&#1082;&#1080;&#1077;%20&#1056;&#1057;/&#1055;&#1069;&#1057;__2017-2021_v.12.08.16%20&#1058;&#1056;&#10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50;&#1086;&#1075;&#1072;&#1083;&#1099;&#1084;&#1089;&#1082;&#1080;&#1077;%20&#1069;&#1057;/&#1050;&#1069;&#1057;_&#1055;&#1069;&#1057;_2017-2021_v.29.07.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SR\&#1055;&#1069;&#1057;\2016\&#1060;&#1086;&#1088;&#1084;&#1080;&#1088;&#1086;&#1074;&#1072;&#1085;&#1080;&#1077;\&#1058;&#1056;&#1057;\&#1055;&#1069;&#1057;%20%20&#1058;&#1056;&#1057;%202015%20-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SR/&#1055;&#1069;&#1057;/2017/&#1069;&#1085;&#1077;&#1088;&#1075;&#1086;&#1082;&#1086;&#1084;&#1087;&#1083;&#1077;&#1082;&#1089;/&#1055;&#1069;&#1057;__2017-2021_v.05.08.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I/03_&#1054;&#1048;&#1080;&#1069;/12_&#1055;&#1088;&#1086;&#1075;&#1088;&#1072;&#1084;&#1084;&#1072;%20&#1101;&#1085;&#1077;&#1088;&#1075;&#1086;&#1089;&#1073;&#1077;&#1088;&#1077;&#1078;&#1077;&#1085;&#1080;&#1103;/04_&#1050;&#1086;&#1088;&#1088;&#1077;&#1082;&#1090;&#1080;&#1088;&#1086;&#1074;&#1082;&#1080;%20&#1055;&#1069;&#1057;/19&#1088;/&#1055;&#1088;&#1086;&#1075;&#1088;&#1072;&#1084;&#1084;&#1072;%20&#1052;&#1057;&#1055;%202022-2026%2012.10.2021%20&#1086;&#1090;%20&#1056;&#1042;&#1042;%2018.11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  <sheetName val="Тех. лист"/>
    </sheetNames>
    <sheetDataSet>
      <sheetData sheetId="0"/>
      <sheetData sheetId="1"/>
      <sheetData sheetId="2">
        <row r="6">
          <cell r="C6" t="str">
            <v>ОАО "Тюменьэнерго"</v>
          </cell>
        </row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  <row r="18">
          <cell r="B18">
            <v>0</v>
          </cell>
        </row>
        <row r="19">
          <cell r="B19">
            <v>0</v>
          </cell>
        </row>
        <row r="22">
          <cell r="B22" t="str">
            <v>ОАО "Тюменьэнерго"</v>
          </cell>
        </row>
        <row r="23">
          <cell r="B23" t="str">
            <v>РСК 2</v>
          </cell>
        </row>
        <row r="24">
          <cell r="B24" t="str">
            <v>РСК 3</v>
          </cell>
        </row>
        <row r="25">
          <cell r="B25" t="str">
            <v>РСК 4</v>
          </cell>
        </row>
        <row r="26">
          <cell r="B26" t="str">
            <v>РСК 5</v>
          </cell>
        </row>
        <row r="27">
          <cell r="B27" t="str">
            <v>РСК 6</v>
          </cell>
        </row>
        <row r="28">
          <cell r="B28" t="str">
            <v>РСК 7</v>
          </cell>
        </row>
        <row r="29">
          <cell r="B29" t="str">
            <v>РСК 8</v>
          </cell>
        </row>
        <row r="30">
          <cell r="B30" t="str">
            <v>РСК 9</v>
          </cell>
        </row>
        <row r="31">
          <cell r="B31" t="str">
            <v>РСК 10</v>
          </cell>
        </row>
        <row r="32">
          <cell r="B32" t="str">
            <v>РСК 11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52">
          <cell r="B52" t="str">
            <v>ВН</v>
          </cell>
        </row>
        <row r="53">
          <cell r="B53" t="str">
            <v>СН 1</v>
          </cell>
        </row>
        <row r="54">
          <cell r="B54" t="str">
            <v>СН 2</v>
          </cell>
        </row>
        <row r="55">
          <cell r="B55" t="str">
            <v>НН</v>
          </cell>
        </row>
        <row r="58">
          <cell r="B58" t="str">
            <v>да</v>
          </cell>
        </row>
        <row r="59">
          <cell r="B59" t="str">
            <v>нет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1.7148310000000002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Лист1"/>
    </sheetNames>
    <sheetDataSet>
      <sheetData sheetId="0"/>
      <sheetData sheetId="1"/>
      <sheetData sheetId="2">
        <row r="50">
          <cell r="B50" t="str">
            <v>ВН</v>
          </cell>
        </row>
        <row r="51">
          <cell r="B51" t="str">
            <v>СН 1</v>
          </cell>
        </row>
        <row r="52">
          <cell r="B52" t="str">
            <v>СН 2</v>
          </cell>
        </row>
        <row r="53">
          <cell r="B53" t="str">
            <v>НН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Проверка"/>
      <sheetName val="Лист1"/>
    </sheetNames>
    <sheetDataSet>
      <sheetData sheetId="0" refreshError="1"/>
      <sheetData sheetId="1" refreshError="1"/>
      <sheetData sheetId="2"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  <sheetName val="Ф-6 Программа по годам_РС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 лист"/>
      <sheetName val="Паспорт программы"/>
      <sheetName val="Ф1-Целевые показатели программ"/>
      <sheetName val="Ф2-Перечень меропр с прям зат "/>
      <sheetName val="Ф3-Перечень с сопут эф"/>
      <sheetName val="Ф4-Показатели баланса"/>
      <sheetName val="Ф5-Справочно Показатели рабо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ый лист"/>
      <sheetName val="Паспорт"/>
      <sheetName val="Динамика"/>
      <sheetName val="Основные"/>
      <sheetName val="Свод"/>
      <sheetName val="План_эффект"/>
      <sheetName val="Фин_модель"/>
      <sheetName val="Тарифы"/>
      <sheetName val="Лист1"/>
    </sheetNames>
    <sheetDataSet>
      <sheetData sheetId="0">
        <row r="5">
          <cell r="C5" t="str">
            <v>АО "Россети Тюмень"</v>
          </cell>
        </row>
        <row r="6">
          <cell r="C6">
            <v>2022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Z40"/>
  <sheetViews>
    <sheetView topLeftCell="C18" zoomScale="70" zoomScaleNormal="70" workbookViewId="0">
      <selection activeCell="S41" sqref="S41"/>
    </sheetView>
  </sheetViews>
  <sheetFormatPr defaultRowHeight="14.4"/>
  <cols>
    <col min="1" max="1" width="19.44140625" customWidth="1"/>
    <col min="2" max="2" width="11.33203125" customWidth="1"/>
    <col min="3" max="3" width="14.109375" customWidth="1"/>
    <col min="4" max="4" width="15.33203125" style="2" customWidth="1"/>
    <col min="5" max="5" width="11" style="2" customWidth="1"/>
    <col min="6" max="6" width="12.6640625" customWidth="1"/>
    <col min="7" max="7" width="24" style="2" customWidth="1"/>
    <col min="8" max="8" width="13" style="2" customWidth="1"/>
    <col min="9" max="9" width="12.5546875" style="2" customWidth="1"/>
    <col min="10" max="10" width="14.6640625" style="2" customWidth="1"/>
    <col min="11" max="11" width="12.6640625" style="2" customWidth="1"/>
    <col min="12" max="12" width="14.88671875" customWidth="1"/>
    <col min="13" max="13" width="10.5546875" style="2" customWidth="1"/>
    <col min="14" max="14" width="12.5546875" style="2" customWidth="1"/>
    <col min="15" max="15" width="13.33203125" style="2" customWidth="1"/>
    <col min="16" max="16" width="10.88671875" style="2" customWidth="1"/>
    <col min="17" max="17" width="10" customWidth="1"/>
    <col min="18" max="18" width="11" style="13" customWidth="1"/>
    <col min="19" max="19" width="9.33203125" customWidth="1"/>
    <col min="20" max="20" width="11.44140625" customWidth="1"/>
    <col min="21" max="21" width="10.44140625" customWidth="1"/>
    <col min="22" max="22" width="10.88671875" customWidth="1"/>
    <col min="23" max="23" width="10.44140625" customWidth="1"/>
    <col min="24" max="24" width="11.109375" style="13" customWidth="1"/>
    <col min="25" max="25" width="14.88671875" style="13" customWidth="1"/>
    <col min="26" max="26" width="15.6640625" style="13" customWidth="1"/>
  </cols>
  <sheetData>
    <row r="1" spans="1:26" s="6" customFormat="1" ht="54" customHeight="1">
      <c r="A1" s="10"/>
      <c r="B1" s="10"/>
      <c r="G1" s="4"/>
      <c r="V1" s="691" t="s">
        <v>375</v>
      </c>
      <c r="W1" s="691"/>
      <c r="X1" s="691"/>
      <c r="Y1" s="691"/>
      <c r="Z1" s="102"/>
    </row>
    <row r="2" spans="1:26" s="6" customFormat="1" ht="15.75" customHeight="1">
      <c r="A2" s="106"/>
      <c r="B2" s="106"/>
      <c r="G2" s="4"/>
      <c r="V2" s="690"/>
      <c r="W2" s="690"/>
      <c r="X2" s="690"/>
      <c r="Y2" s="690"/>
      <c r="Z2" s="690"/>
    </row>
    <row r="3" spans="1:26">
      <c r="A3" s="18"/>
      <c r="B3" s="18"/>
      <c r="C3" s="18"/>
      <c r="D3" s="18"/>
      <c r="E3" s="18"/>
      <c r="F3" s="18"/>
      <c r="G3" s="18"/>
      <c r="H3" s="7"/>
      <c r="I3" s="7"/>
      <c r="J3" s="7"/>
      <c r="K3" s="7"/>
      <c r="L3" s="7"/>
      <c r="M3" s="7"/>
      <c r="N3" s="7"/>
      <c r="O3" s="7"/>
      <c r="P3" s="7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689" t="s">
        <v>0</v>
      </c>
      <c r="B4" s="689"/>
      <c r="C4" s="689"/>
      <c r="D4" s="689"/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689"/>
      <c r="R4" s="689"/>
      <c r="S4" s="689"/>
      <c r="T4" s="689"/>
      <c r="U4" s="689"/>
      <c r="V4" s="689"/>
      <c r="W4" s="689"/>
      <c r="X4" s="689"/>
      <c r="Y4" s="689"/>
      <c r="Z4" s="689"/>
    </row>
    <row r="5" spans="1:2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  <c r="K6" s="689"/>
      <c r="L6" s="689"/>
      <c r="M6" s="689"/>
      <c r="N6" s="689"/>
      <c r="O6" s="689"/>
      <c r="P6" s="689"/>
      <c r="Q6" s="689"/>
      <c r="R6" s="689"/>
      <c r="S6" s="689"/>
      <c r="T6" s="689"/>
      <c r="U6" s="689"/>
      <c r="V6" s="689"/>
      <c r="W6" s="689"/>
      <c r="X6" s="689"/>
      <c r="Y6" s="689"/>
      <c r="Z6" s="689"/>
    </row>
    <row r="7" spans="1:26">
      <c r="A7" s="689" t="s">
        <v>2</v>
      </c>
      <c r="B7" s="689"/>
      <c r="C7" s="689"/>
      <c r="D7" s="689"/>
      <c r="E7" s="689"/>
      <c r="F7" s="689"/>
      <c r="G7" s="689"/>
      <c r="H7" s="689"/>
      <c r="I7" s="689"/>
      <c r="J7" s="689"/>
      <c r="K7" s="689"/>
      <c r="L7" s="689"/>
      <c r="M7" s="689"/>
      <c r="N7" s="689"/>
      <c r="O7" s="689"/>
      <c r="P7" s="689"/>
      <c r="Q7" s="689"/>
      <c r="R7" s="689"/>
      <c r="S7" s="689"/>
      <c r="T7" s="689"/>
      <c r="U7" s="689"/>
      <c r="V7" s="689"/>
      <c r="W7" s="689"/>
      <c r="X7" s="689"/>
      <c r="Y7" s="689"/>
      <c r="Z7" s="689"/>
    </row>
    <row r="8" spans="1:26">
      <c r="A8" s="689" t="s">
        <v>374</v>
      </c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89"/>
      <c r="T8" s="689"/>
      <c r="U8" s="689"/>
      <c r="V8" s="689"/>
      <c r="W8" s="689"/>
      <c r="X8" s="689"/>
      <c r="Y8" s="689"/>
      <c r="Z8" s="689"/>
    </row>
    <row r="9" spans="1:26">
      <c r="A9" s="689" t="s">
        <v>410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</row>
    <row r="10" spans="1:2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24.75" customHeight="1">
      <c r="A11" s="695" t="s">
        <v>3</v>
      </c>
      <c r="B11" s="695"/>
      <c r="C11" s="695"/>
      <c r="D11" s="695"/>
      <c r="E11" s="695" t="s">
        <v>386</v>
      </c>
      <c r="F11" s="695"/>
      <c r="G11" s="695"/>
      <c r="H11" s="695"/>
      <c r="I11" s="695"/>
      <c r="J11" s="695"/>
      <c r="K11" s="695"/>
      <c r="L11" s="695"/>
      <c r="M11" s="695"/>
      <c r="N11" s="695"/>
      <c r="O11" s="695"/>
      <c r="P11" s="695"/>
      <c r="Q11" s="695"/>
      <c r="R11" s="695"/>
      <c r="S11" s="695"/>
      <c r="T11" s="695"/>
      <c r="U11" s="695"/>
      <c r="V11" s="695"/>
      <c r="W11" s="695"/>
      <c r="X11" s="695"/>
      <c r="Y11" s="710"/>
      <c r="Z11" s="695"/>
    </row>
    <row r="12" spans="1:26" ht="17.25" customHeight="1">
      <c r="A12" s="704" t="s">
        <v>4</v>
      </c>
      <c r="B12" s="705"/>
      <c r="C12" s="705"/>
      <c r="D12" s="706"/>
      <c r="E12" s="695" t="s">
        <v>5</v>
      </c>
      <c r="F12" s="695"/>
      <c r="G12" s="695"/>
      <c r="H12" s="695"/>
      <c r="I12" s="695"/>
      <c r="J12" s="695"/>
      <c r="K12" s="695"/>
      <c r="L12" s="695"/>
      <c r="M12" s="695"/>
      <c r="N12" s="695"/>
      <c r="O12" s="695"/>
      <c r="P12" s="695"/>
      <c r="Q12" s="695"/>
      <c r="R12" s="695"/>
      <c r="S12" s="695"/>
      <c r="T12" s="695"/>
      <c r="U12" s="695"/>
      <c r="V12" s="695"/>
      <c r="W12" s="695"/>
      <c r="X12" s="695"/>
      <c r="Y12" s="710"/>
      <c r="Z12" s="695"/>
    </row>
    <row r="13" spans="1:26" ht="15.75" customHeight="1">
      <c r="A13" s="707"/>
      <c r="B13" s="708"/>
      <c r="C13" s="708"/>
      <c r="D13" s="709"/>
      <c r="E13" s="693" t="s">
        <v>391</v>
      </c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693"/>
    </row>
    <row r="14" spans="1:26" s="1" customFormat="1" ht="15.6">
      <c r="A14" s="707"/>
      <c r="B14" s="708"/>
      <c r="C14" s="708"/>
      <c r="D14" s="709"/>
      <c r="E14" s="693" t="s">
        <v>389</v>
      </c>
      <c r="F14" s="693"/>
      <c r="G14" s="693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693"/>
      <c r="T14" s="693"/>
      <c r="U14" s="693"/>
      <c r="V14" s="693"/>
      <c r="W14" s="693"/>
      <c r="X14" s="693"/>
      <c r="Y14" s="694"/>
      <c r="Z14" s="693"/>
    </row>
    <row r="15" spans="1:26" ht="15.6">
      <c r="A15" s="711" t="s">
        <v>6</v>
      </c>
      <c r="B15" s="712"/>
      <c r="C15" s="712"/>
      <c r="D15" s="713"/>
      <c r="E15" s="693" t="s">
        <v>390</v>
      </c>
      <c r="F15" s="693"/>
      <c r="G15" s="693"/>
      <c r="H15" s="693"/>
      <c r="I15" s="693"/>
      <c r="J15" s="693"/>
      <c r="K15" s="693"/>
      <c r="L15" s="693"/>
      <c r="M15" s="693"/>
      <c r="N15" s="693"/>
      <c r="O15" s="693"/>
      <c r="P15" s="693"/>
      <c r="Q15" s="693"/>
      <c r="R15" s="693"/>
      <c r="S15" s="693"/>
      <c r="T15" s="693"/>
      <c r="U15" s="693"/>
      <c r="V15" s="693"/>
      <c r="W15" s="693"/>
      <c r="X15" s="693"/>
      <c r="Y15" s="694"/>
      <c r="Z15" s="693"/>
    </row>
    <row r="16" spans="1:26" ht="33.75" customHeight="1">
      <c r="A16" s="695" t="s">
        <v>385</v>
      </c>
      <c r="B16" s="695"/>
      <c r="C16" s="695"/>
      <c r="D16" s="695"/>
      <c r="E16" s="693" t="s">
        <v>396</v>
      </c>
      <c r="F16" s="693"/>
      <c r="G16" s="693"/>
      <c r="H16" s="693"/>
      <c r="I16" s="693"/>
      <c r="J16" s="693"/>
      <c r="K16" s="693"/>
      <c r="L16" s="693"/>
      <c r="M16" s="693"/>
      <c r="N16" s="693"/>
      <c r="O16" s="693"/>
      <c r="P16" s="693"/>
      <c r="Q16" s="693"/>
      <c r="R16" s="693"/>
      <c r="S16" s="693"/>
      <c r="T16" s="693"/>
      <c r="U16" s="693"/>
      <c r="V16" s="693"/>
      <c r="W16" s="693"/>
      <c r="X16" s="693"/>
      <c r="Y16" s="694"/>
      <c r="Z16" s="693"/>
    </row>
    <row r="17" spans="1:26" ht="15.6">
      <c r="A17" s="695" t="s">
        <v>7</v>
      </c>
      <c r="B17" s="695"/>
      <c r="C17" s="695"/>
      <c r="D17" s="695"/>
      <c r="E17" s="716">
        <v>2023</v>
      </c>
      <c r="F17" s="716"/>
      <c r="G17" s="716"/>
      <c r="H17" s="716"/>
      <c r="I17" s="716"/>
      <c r="J17" s="716"/>
      <c r="K17" s="716"/>
      <c r="L17" s="716"/>
      <c r="M17" s="716"/>
      <c r="N17" s="716"/>
      <c r="O17" s="716"/>
      <c r="P17" s="716"/>
      <c r="Q17" s="716"/>
      <c r="R17" s="716"/>
      <c r="S17" s="716"/>
      <c r="T17" s="716"/>
      <c r="U17" s="716"/>
      <c r="V17" s="716"/>
      <c r="W17" s="716"/>
      <c r="X17" s="716"/>
      <c r="Y17" s="717"/>
      <c r="Z17" s="716"/>
    </row>
    <row r="18" spans="1:26" ht="15.6">
      <c r="A18" s="695" t="s">
        <v>8</v>
      </c>
      <c r="B18" s="695"/>
      <c r="C18" s="695"/>
      <c r="D18" s="695"/>
      <c r="E18" s="716">
        <v>2027</v>
      </c>
      <c r="F18" s="716"/>
      <c r="G18" s="716"/>
      <c r="H18" s="716"/>
      <c r="I18" s="716"/>
      <c r="J18" s="716"/>
      <c r="K18" s="716"/>
      <c r="L18" s="716"/>
      <c r="M18" s="716"/>
      <c r="N18" s="716"/>
      <c r="O18" s="716"/>
      <c r="P18" s="716"/>
      <c r="Q18" s="716"/>
      <c r="R18" s="716"/>
      <c r="S18" s="716"/>
      <c r="T18" s="716"/>
      <c r="U18" s="716"/>
      <c r="V18" s="716"/>
      <c r="W18" s="716"/>
      <c r="X18" s="716"/>
      <c r="Y18" s="717"/>
      <c r="Z18" s="716"/>
    </row>
    <row r="19" spans="1:26" s="13" customFormat="1" ht="15.6">
      <c r="A19" s="19"/>
      <c r="B19" s="19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s="13" customFormat="1" ht="16.2" thickBot="1">
      <c r="A20" s="718" t="s">
        <v>301</v>
      </c>
      <c r="B20" s="718"/>
      <c r="C20" s="718"/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8"/>
      <c r="O20" s="718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</row>
    <row r="21" spans="1:26" s="2" customFormat="1" ht="15.75" customHeight="1">
      <c r="A21" s="701" t="s">
        <v>108</v>
      </c>
      <c r="B21" s="684" t="s">
        <v>289</v>
      </c>
      <c r="C21" s="685"/>
      <c r="D21" s="685"/>
      <c r="E21" s="685"/>
      <c r="F21" s="685"/>
      <c r="G21" s="686"/>
      <c r="H21" s="698" t="s">
        <v>288</v>
      </c>
      <c r="I21" s="699"/>
      <c r="J21" s="699"/>
      <c r="K21" s="699"/>
      <c r="L21" s="699"/>
      <c r="M21" s="699"/>
      <c r="N21" s="699"/>
      <c r="O21" s="700"/>
      <c r="P21" s="724" t="s">
        <v>297</v>
      </c>
      <c r="Q21" s="699"/>
      <c r="R21" s="699"/>
      <c r="S21" s="699"/>
      <c r="T21" s="699"/>
      <c r="U21" s="699"/>
      <c r="V21" s="699"/>
      <c r="W21" s="699"/>
      <c r="X21" s="699"/>
      <c r="Y21" s="725"/>
      <c r="Z21" s="700"/>
    </row>
    <row r="22" spans="1:26" ht="151.5" customHeight="1">
      <c r="A22" s="702"/>
      <c r="B22" s="714" t="s">
        <v>244</v>
      </c>
      <c r="C22" s="697"/>
      <c r="D22" s="697"/>
      <c r="E22" s="697" t="s">
        <v>324</v>
      </c>
      <c r="F22" s="697"/>
      <c r="G22" s="687" t="s">
        <v>128</v>
      </c>
      <c r="H22" s="714" t="s">
        <v>74</v>
      </c>
      <c r="I22" s="697"/>
      <c r="J22" s="697"/>
      <c r="K22" s="697" t="s">
        <v>300</v>
      </c>
      <c r="L22" s="697"/>
      <c r="M22" s="683" t="s">
        <v>246</v>
      </c>
      <c r="N22" s="683"/>
      <c r="O22" s="715" t="s">
        <v>10</v>
      </c>
      <c r="P22" s="696" t="s">
        <v>74</v>
      </c>
      <c r="Q22" s="697"/>
      <c r="R22" s="697"/>
      <c r="S22" s="697" t="s">
        <v>300</v>
      </c>
      <c r="T22" s="697"/>
      <c r="U22" s="683" t="s">
        <v>246</v>
      </c>
      <c r="V22" s="683"/>
      <c r="W22" s="719" t="s">
        <v>10</v>
      </c>
      <c r="X22" s="720"/>
      <c r="Y22" s="683" t="s">
        <v>298</v>
      </c>
      <c r="Z22" s="723" t="s">
        <v>348</v>
      </c>
    </row>
    <row r="23" spans="1:26" s="2" customFormat="1" ht="19.5" customHeight="1">
      <c r="A23" s="702"/>
      <c r="B23" s="681" t="s">
        <v>10</v>
      </c>
      <c r="C23" s="697" t="s">
        <v>171</v>
      </c>
      <c r="D23" s="697"/>
      <c r="E23" s="679" t="s">
        <v>10</v>
      </c>
      <c r="F23" s="549" t="s">
        <v>171</v>
      </c>
      <c r="G23" s="688"/>
      <c r="H23" s="714"/>
      <c r="I23" s="697"/>
      <c r="J23" s="697"/>
      <c r="K23" s="697"/>
      <c r="L23" s="697"/>
      <c r="M23" s="683"/>
      <c r="N23" s="683"/>
      <c r="O23" s="715"/>
      <c r="P23" s="696"/>
      <c r="Q23" s="697"/>
      <c r="R23" s="697"/>
      <c r="S23" s="697"/>
      <c r="T23" s="697"/>
      <c r="U23" s="683"/>
      <c r="V23" s="683"/>
      <c r="W23" s="721"/>
      <c r="X23" s="722"/>
      <c r="Y23" s="683"/>
      <c r="Z23" s="723"/>
    </row>
    <row r="24" spans="1:26" s="2" customFormat="1" ht="80.25" customHeight="1">
      <c r="A24" s="703"/>
      <c r="B24" s="682"/>
      <c r="C24" s="538" t="s">
        <v>170</v>
      </c>
      <c r="D24" s="538" t="s">
        <v>169</v>
      </c>
      <c r="E24" s="680"/>
      <c r="F24" s="539" t="s">
        <v>172</v>
      </c>
      <c r="G24" s="540" t="s">
        <v>111</v>
      </c>
      <c r="H24" s="541" t="s">
        <v>109</v>
      </c>
      <c r="I24" s="542" t="s">
        <v>110</v>
      </c>
      <c r="J24" s="542" t="s">
        <v>52</v>
      </c>
      <c r="K24" s="542" t="s">
        <v>350</v>
      </c>
      <c r="L24" s="542" t="s">
        <v>349</v>
      </c>
      <c r="M24" s="539" t="s">
        <v>247</v>
      </c>
      <c r="N24" s="539" t="s">
        <v>248</v>
      </c>
      <c r="O24" s="540" t="s">
        <v>52</v>
      </c>
      <c r="P24" s="558" t="s">
        <v>109</v>
      </c>
      <c r="Q24" s="542" t="s">
        <v>53</v>
      </c>
      <c r="R24" s="542" t="s">
        <v>52</v>
      </c>
      <c r="S24" s="542" t="s">
        <v>173</v>
      </c>
      <c r="T24" s="542" t="s">
        <v>245</v>
      </c>
      <c r="U24" s="539" t="s">
        <v>247</v>
      </c>
      <c r="V24" s="539" t="s">
        <v>248</v>
      </c>
      <c r="W24" s="539" t="s">
        <v>247</v>
      </c>
      <c r="X24" s="542" t="s">
        <v>52</v>
      </c>
      <c r="Y24" s="539" t="s">
        <v>299</v>
      </c>
      <c r="Z24" s="543" t="s">
        <v>299</v>
      </c>
    </row>
    <row r="25" spans="1:26" ht="15" customHeight="1">
      <c r="A25" s="556" t="s">
        <v>414</v>
      </c>
      <c r="B25" s="560">
        <v>248.89335271000002</v>
      </c>
      <c r="C25" s="544">
        <v>208.17228490000002</v>
      </c>
      <c r="D25" s="544">
        <v>40.721067809999994</v>
      </c>
      <c r="E25" s="545">
        <v>142.06424250000001</v>
      </c>
      <c r="F25" s="544">
        <v>142.06424250000001</v>
      </c>
      <c r="G25" s="561">
        <v>3.6728951683307774E-2</v>
      </c>
      <c r="H25" s="564">
        <v>1462.7489710000004</v>
      </c>
      <c r="I25" s="315">
        <v>2.7256032323613919</v>
      </c>
      <c r="J25" s="315">
        <v>2368.9990534623498</v>
      </c>
      <c r="K25" s="546">
        <v>15.299980060699999</v>
      </c>
      <c r="L25" s="546">
        <v>337.14213755999998</v>
      </c>
      <c r="M25" s="315">
        <v>4.7127000436926005</v>
      </c>
      <c r="N25" s="315">
        <v>166.85622799999999</v>
      </c>
      <c r="O25" s="565">
        <v>2872.9974190223497</v>
      </c>
      <c r="P25" s="563">
        <v>54.338426599999998</v>
      </c>
      <c r="Q25" s="548">
        <v>6.5206111920000005</v>
      </c>
      <c r="R25" s="548">
        <v>132.24043377834801</v>
      </c>
      <c r="S25" s="548">
        <v>0.2596499305093668</v>
      </c>
      <c r="T25" s="548">
        <v>9.7509347334258738</v>
      </c>
      <c r="U25" s="316">
        <v>4.2404433820454543E-2</v>
      </c>
      <c r="V25" s="316">
        <v>1.3940379557</v>
      </c>
      <c r="W25" s="547">
        <v>6.822665556329822</v>
      </c>
      <c r="X25" s="547">
        <v>143.38540646747387</v>
      </c>
      <c r="Y25" s="317">
        <v>70.58</v>
      </c>
      <c r="Z25" s="550">
        <v>85.08</v>
      </c>
    </row>
    <row r="26" spans="1:26" s="13" customFormat="1" ht="15" customHeight="1">
      <c r="A26" s="556">
        <v>2023</v>
      </c>
      <c r="B26" s="560">
        <f t="shared" ref="B26:B30" si="0">C26+D26</f>
        <v>372.36885528983885</v>
      </c>
      <c r="C26" s="544">
        <f>'Ф2-Перечень меропр с прям зат '!BE80+'Ф3-Перечень с сопут эф'!BE8+'Ф3-Перечень с сопут эф'!BE32</f>
        <v>357.27078290133301</v>
      </c>
      <c r="D26" s="544">
        <f>'Ф2-Перечень меропр с прям зат '!BE9+'Ф2-Перечень меропр с прям зат '!BE38+'Ф2-Перечень меропр с прям зат '!BE87-'Ф2-Перечень меропр с прям зат '!BE80+'Ф3-Перечень с сопут эф'!BE47</f>
        <v>15.098072388505848</v>
      </c>
      <c r="E26" s="545">
        <f>'Ф3-Перечень с сопут эф'!BE32</f>
        <v>356.84283333333303</v>
      </c>
      <c r="F26" s="544">
        <f>'Ф3-Перечень с сопут эф'!BE32</f>
        <v>356.84283333333303</v>
      </c>
      <c r="G26" s="561">
        <f>B26/14551.675982</f>
        <v>2.5589413600910868E-2</v>
      </c>
      <c r="H26" s="564">
        <f>'Ф1-Целевые показатели программ'!F18</f>
        <v>1456.0213724999483</v>
      </c>
      <c r="I26" s="315">
        <f>'Ф1-Целевые показатели программ'!F20</f>
        <v>2.599202707165464</v>
      </c>
      <c r="J26" s="315">
        <f>'Ф1-Целевые показатели программ'!F19</f>
        <v>3854.6415961596194</v>
      </c>
      <c r="K26" s="546">
        <f>'Ф1-Целевые показатели программ'!F47</f>
        <v>14.928749428850004</v>
      </c>
      <c r="L26" s="546">
        <f>'Ф1-Целевые показатели программ'!F46</f>
        <v>356.30498672763122</v>
      </c>
      <c r="M26" s="315">
        <f>'Ф1-Целевые показатели программ'!F71</f>
        <v>5.0492025708889354</v>
      </c>
      <c r="N26" s="315">
        <f>'Ф1-Целевые показатели программ'!F72</f>
        <v>193.94974898704305</v>
      </c>
      <c r="O26" s="565">
        <f t="shared" ref="O26:O30" si="1">L26+N26+J26</f>
        <v>4404.8963318742935</v>
      </c>
      <c r="P26" s="563">
        <f>'Ф2-Перечень меропр с прям зат '!V9+'Ф3-Перечень с сопут эф'!V8+'Ф3-Перечень с сопут эф'!V32</f>
        <v>32.86694</v>
      </c>
      <c r="Q26" s="563">
        <f>'Ф2-Перечень меропр с прям зат '!W9+'Ф3-Перечень с сопут эф'!W8+'Ф3-Перечень с сопут эф'!W32</f>
        <v>3.9440328</v>
      </c>
      <c r="R26" s="563">
        <f>'Ф2-Перечень меропр с прям зат '!X9+'Ф3-Перечень с сопут эф'!X8+'Ф3-Перечень с сопут эф'!X32</f>
        <v>86.85082654053555</v>
      </c>
      <c r="S26" s="548">
        <f>'Ф2-Перечень меропр с прям зат '!W38+'Ф3-Перечень с сопут эф'!W47</f>
        <v>2.6373954001798768E-2</v>
      </c>
      <c r="T26" s="548">
        <f>'Ф2-Перечень меропр с прям зат '!X38+'Ф3-Перечень с сопут эф'!X47</f>
        <v>0.42929909645782494</v>
      </c>
      <c r="U26" s="316">
        <f>'Ф2-Перечень меропр с прям зат '!W87</f>
        <v>0</v>
      </c>
      <c r="V26" s="316">
        <f>'Ф2-Перечень меропр с прям зат '!X87</f>
        <v>0</v>
      </c>
      <c r="W26" s="547">
        <f t="shared" ref="W26:W30" si="2">S26+U26+Q26</f>
        <v>3.9704067540017989</v>
      </c>
      <c r="X26" s="547">
        <f t="shared" ref="X26:X30" si="3">T26+V26+R26</f>
        <v>87.280125636993375</v>
      </c>
      <c r="Y26" s="317">
        <v>82.586717188032026</v>
      </c>
      <c r="Z26" s="550">
        <v>86.142951999999994</v>
      </c>
    </row>
    <row r="27" spans="1:26" s="13" customFormat="1" ht="15" customHeight="1">
      <c r="A27" s="556">
        <v>2024</v>
      </c>
      <c r="B27" s="560">
        <f t="shared" si="0"/>
        <v>425.08055140143449</v>
      </c>
      <c r="C27" s="544">
        <f>'Ф2-Перечень меропр с прям зат '!BF80+'Ф3-Перечень с сопут эф'!BF32</f>
        <v>419.72123997866703</v>
      </c>
      <c r="D27" s="544">
        <f>'Ф2-Перечень меропр с прям зат '!BF9+'Ф2-Перечень меропр с прям зат '!BF38+'Ф2-Перечень меропр с прям зат '!BF87-'Ф2-Перечень меропр с прям зат '!BF80+'Ф3-Перечень с сопут эф'!BF47</f>
        <v>5.3593114227674414</v>
      </c>
      <c r="E27" s="545">
        <f>'Ф3-Перечень с сопут эф'!BF32</f>
        <v>348.90336666666701</v>
      </c>
      <c r="F27" s="544">
        <f>'Ф3-Перечень с сопут эф'!BF32</f>
        <v>348.90336666666701</v>
      </c>
      <c r="G27" s="561">
        <f>B27/12299.549997719</f>
        <v>3.4560658843637966E-2</v>
      </c>
      <c r="H27" s="564">
        <f>'Ф1-Целевые показатели программ'!K18</f>
        <v>1475.4636330000212</v>
      </c>
      <c r="I27" s="315">
        <f>'Ф1-Целевые показатели программ'!K20</f>
        <v>2.5655775221700936</v>
      </c>
      <c r="J27" s="315">
        <f>'Ф1-Целевые показатели программ'!K19</f>
        <v>3993.234433814453</v>
      </c>
      <c r="K27" s="546">
        <f>'Ф1-Целевые показатели программ'!K47</f>
        <v>14.9008299538482</v>
      </c>
      <c r="L27" s="546">
        <f>'Ф1-Целевые показатели программ'!K46</f>
        <v>370.03339254188251</v>
      </c>
      <c r="M27" s="315">
        <f>'Ф1-Целевые показатели программ'!K71</f>
        <v>5.024718817972162</v>
      </c>
      <c r="N27" s="315">
        <f>'Ф1-Целевые показатели программ'!K72</f>
        <v>200.72974111229047</v>
      </c>
      <c r="O27" s="565">
        <f t="shared" si="1"/>
        <v>4563.9975674686257</v>
      </c>
      <c r="P27" s="563">
        <f>'Ф2-Перечень меропр с прям зат '!Y9+'Ф3-Перечень с сопут эф'!Y8+'Ф3-Перечень с сопут эф'!Y32</f>
        <v>35.406126999999998</v>
      </c>
      <c r="Q27" s="563">
        <f>'Ф2-Перечень меропр с прям зат '!Z9+'Ф3-Перечень с сопут эф'!Z8+'Ф3-Перечень с сопут эф'!Z32</f>
        <v>4.2487352399999994</v>
      </c>
      <c r="R27" s="563">
        <f>'Ф2-Перечень меропр с прям зат '!AA9+'Ф3-Перечень с сопут эф'!AA8+'Ф3-Перечень с сопут эф'!AA32</f>
        <v>95.647648271425126</v>
      </c>
      <c r="S27" s="548">
        <f>'Ф2-Перечень меропр с прям зат '!Z38+'Ф3-Перечень с сопут эф'!Z47</f>
        <v>0.101608966292</v>
      </c>
      <c r="T27" s="548">
        <f>'Ф2-Перечень меропр с прям зат '!AA38+'Ф3-Перечень с сопут эф'!AA47</f>
        <v>3.6337831367188231</v>
      </c>
      <c r="U27" s="316">
        <f>'Ф2-Перечень меропр с прям зат '!Z87</f>
        <v>0</v>
      </c>
      <c r="V27" s="316">
        <f>'Ф2-Перечень меропр с прям зат '!AA87</f>
        <v>0</v>
      </c>
      <c r="W27" s="547">
        <f t="shared" si="2"/>
        <v>4.3503442062919992</v>
      </c>
      <c r="X27" s="547">
        <f t="shared" si="3"/>
        <v>99.281431408143945</v>
      </c>
      <c r="Y27" s="317">
        <v>87.816376954574423</v>
      </c>
      <c r="Z27" s="550">
        <v>86.270900999999995</v>
      </c>
    </row>
    <row r="28" spans="1:26" s="13" customFormat="1" ht="15" customHeight="1">
      <c r="A28" s="556">
        <v>2025</v>
      </c>
      <c r="B28" s="560">
        <f t="shared" si="0"/>
        <v>243.11512827351845</v>
      </c>
      <c r="C28" s="544">
        <f>'Ф3-Перечень с сопут эф'!BG32</f>
        <v>237.65086666666699</v>
      </c>
      <c r="D28" s="544">
        <f>'Ф2-Перечень меропр с прям зат '!BG9+'Ф2-Перечень меропр с прям зат '!BG38+'Ф2-Перечень меропр с прям зат '!BG87+'Ф3-Перечень с сопут эф'!BG47</f>
        <v>5.4642616068514513</v>
      </c>
      <c r="E28" s="545">
        <f>'Ф3-Перечень с сопут эф'!BG32</f>
        <v>237.65086666666699</v>
      </c>
      <c r="F28" s="544">
        <f>'Ф3-Перечень с сопут эф'!BG32</f>
        <v>237.65086666666699</v>
      </c>
      <c r="G28" s="561">
        <f>B28/11385.9087969076</f>
        <v>2.1352281369015378E-2</v>
      </c>
      <c r="H28" s="564">
        <f>'Ф1-Целевые показатели программ'!L18</f>
        <v>1509.461008500024</v>
      </c>
      <c r="I28" s="315">
        <f>'Ф1-Целевые показатели программ'!L20</f>
        <v>2.5577582114716995</v>
      </c>
      <c r="J28" s="315">
        <f>'Ф1-Целевые показатели программ'!L19</f>
        <v>4176.448381606805</v>
      </c>
      <c r="K28" s="546">
        <f>'Ф1-Целевые показатели программ'!L47</f>
        <v>14.7572434775562</v>
      </c>
      <c r="L28" s="546">
        <f>'Ф1-Целевые показатели программ'!L46</f>
        <v>357.82316358818463</v>
      </c>
      <c r="M28" s="315">
        <f>'Ф1-Целевые показатели программ'!L71</f>
        <v>5.0003574838199727</v>
      </c>
      <c r="N28" s="315">
        <f>'Ф1-Целевые показатели программ'!L72</f>
        <v>207.74689859791644</v>
      </c>
      <c r="O28" s="565">
        <f t="shared" si="1"/>
        <v>4742.0184437929056</v>
      </c>
      <c r="P28" s="563">
        <f>'Ф2-Перечень меропр с прям зат '!AB9+'Ф3-Перечень с сопут эф'!AB8+'Ф3-Перечень с сопут эф'!AB32</f>
        <v>29.473880000000001</v>
      </c>
      <c r="Q28" s="563">
        <f>'Ф2-Перечень меропр с прям зат '!AC9+'Ф3-Перечень с сопут эф'!AC8+'Ф3-Перечень с сопут эф'!AC32</f>
        <v>3.5368656000000001</v>
      </c>
      <c r="R28" s="563">
        <f>'Ф2-Перечень меропр с прям зат '!AD9+'Ф3-Перечень с сопут эф'!AD8+'Ф3-Перечень с сопут эф'!AD32</f>
        <v>81.399821972354317</v>
      </c>
      <c r="S28" s="548">
        <f>'Ф2-Перечень меропр с прям зат '!AC38+'Ф3-Перечень с сопут эф'!AC47</f>
        <v>4.4456966850400001E-2</v>
      </c>
      <c r="T28" s="548">
        <f>'Ф2-Перечень меропр с прям зат '!AD38+'Ф3-Перечень с сопут эф'!AD47</f>
        <v>14.567269035599999</v>
      </c>
      <c r="U28" s="316">
        <f>'Ф2-Перечень меропр с прям зат '!AC87</f>
        <v>0</v>
      </c>
      <c r="V28" s="316">
        <f>'Ф2-Перечень меропр с прям зат '!AD87</f>
        <v>0</v>
      </c>
      <c r="W28" s="547">
        <f t="shared" si="2"/>
        <v>3.5813225668504001</v>
      </c>
      <c r="X28" s="547">
        <f t="shared" si="3"/>
        <v>95.967091007954309</v>
      </c>
      <c r="Y28" s="317">
        <v>93.04603672111682</v>
      </c>
      <c r="Z28" s="550">
        <v>86.397000000000006</v>
      </c>
    </row>
    <row r="29" spans="1:26" s="13" customFormat="1" ht="15" customHeight="1">
      <c r="A29" s="556">
        <v>2026</v>
      </c>
      <c r="B29" s="560">
        <f t="shared" si="0"/>
        <v>13.05174306994483</v>
      </c>
      <c r="C29" s="544">
        <f>'Ф3-Перечень с сопут эф'!BH32</f>
        <v>0</v>
      </c>
      <c r="D29" s="544">
        <f>'Ф2-Перечень меропр с прям зат '!BH9+'Ф2-Перечень меропр с прям зат '!BH38+'Ф2-Перечень меропр с прям зат '!BH87+'Ф3-Перечень с сопут эф'!BH47</f>
        <v>13.05174306994483</v>
      </c>
      <c r="E29" s="545">
        <f>'Ф3-Перечень с сопут эф'!BH32</f>
        <v>0</v>
      </c>
      <c r="F29" s="544">
        <f>'Ф3-Перечень с сопут эф'!BH32</f>
        <v>0</v>
      </c>
      <c r="G29" s="561">
        <f>B29/11787.3730672527</f>
        <v>1.107264782023805E-3</v>
      </c>
      <c r="H29" s="564">
        <f>'Ф1-Целевые показатели программ'!M18</f>
        <v>1513.6557215000139</v>
      </c>
      <c r="I29" s="315">
        <f>'Ф1-Целевые показатели программ'!M20</f>
        <v>2.552108786882505</v>
      </c>
      <c r="J29" s="315">
        <f>'Ф1-Целевые показатели программ'!M19</f>
        <v>4281.6481172124768</v>
      </c>
      <c r="K29" s="546">
        <f>'Ф1-Целевые показатели программ'!M47</f>
        <v>14.742848510705802</v>
      </c>
      <c r="L29" s="546">
        <f>'Ф1-Целевые показатели программ'!M46</f>
        <v>371.85597706177055</v>
      </c>
      <c r="M29" s="315">
        <f>'Ф1-Целевые показатели программ'!M71</f>
        <v>4.9761179563385438</v>
      </c>
      <c r="N29" s="315">
        <f>'Ф1-Целевые показатели программ'!M72</f>
        <v>215.00952366383891</v>
      </c>
      <c r="O29" s="565">
        <f t="shared" si="1"/>
        <v>4868.5136179380861</v>
      </c>
      <c r="P29" s="563">
        <f>'Ф2-Перечень меропр с прям зат '!AE9+'Ф3-Перечень с сопут эф'!AE8+'Ф3-Перечень с сопут эф'!AE32</f>
        <v>6.2372130000000006</v>
      </c>
      <c r="Q29" s="563">
        <f>'Ф2-Перечень меропр с прям зат '!AF9+'Ф3-Перечень с сопут эф'!AF8+'Ф3-Перечень с сопут эф'!AF32</f>
        <v>0.74846555999999997</v>
      </c>
      <c r="R29" s="563">
        <f>'Ф2-Перечень меропр с прям зат '!AG9+'Ф3-Перечень с сопут эф'!AG8+'Ф3-Перечень с сопут эф'!AG32</f>
        <v>17.610700759281023</v>
      </c>
      <c r="S29" s="548">
        <f>'Ф2-Перечень меропр с прям зат '!AF38+'Ф3-Перечень с сопут эф'!AF47</f>
        <v>8.6724599777988354E-2</v>
      </c>
      <c r="T29" s="548">
        <f>'Ф2-Перечень меропр с прям зат '!AG38+'Ф3-Перечень с сопут эф'!AG47</f>
        <v>3.6584908072278237</v>
      </c>
      <c r="U29" s="316">
        <f>'Ф2-Перечень меропр с прям зат '!AF87</f>
        <v>0</v>
      </c>
      <c r="V29" s="316">
        <f>'Ф2-Перечень меропр с прям зат '!AG87</f>
        <v>0</v>
      </c>
      <c r="W29" s="547">
        <f t="shared" si="2"/>
        <v>0.83519015977798827</v>
      </c>
      <c r="X29" s="547">
        <f t="shared" si="3"/>
        <v>21.269191566508848</v>
      </c>
      <c r="Y29" s="317">
        <v>95.770872803150013</v>
      </c>
      <c r="Z29" s="550">
        <v>86.427999999999997</v>
      </c>
    </row>
    <row r="30" spans="1:26" s="13" customFormat="1" ht="15" customHeight="1">
      <c r="A30" s="556">
        <v>2027</v>
      </c>
      <c r="B30" s="560">
        <f t="shared" si="0"/>
        <v>14.156774598164356</v>
      </c>
      <c r="C30" s="544">
        <f>'Ф3-Перечень с сопут эф'!BI8+'Ф3-Перечень с сопут эф'!BI32</f>
        <v>0</v>
      </c>
      <c r="D30" s="544">
        <f>'Ф2-Перечень меропр с прям зат '!BI9+'Ф2-Перечень меропр с прям зат '!BI38+'Ф2-Перечень меропр с прям зат '!BI87+'Ф3-Перечень с сопут эф'!BI47</f>
        <v>14.156774598164356</v>
      </c>
      <c r="E30" s="545">
        <f>'Ф3-Перечень с сопут эф'!BI32</f>
        <v>0</v>
      </c>
      <c r="F30" s="544">
        <f>'Ф3-Перечень с сопут эф'!BI32</f>
        <v>0</v>
      </c>
      <c r="G30" s="561">
        <f>B30/10901.7129289298</f>
        <v>1.2985825888513925E-3</v>
      </c>
      <c r="H30" s="564">
        <f>'Ф1-Целевые показатели программ'!N18</f>
        <v>1521.2240001075138</v>
      </c>
      <c r="I30" s="315">
        <f>'Ф1-Целевые показатели программ'!N20</f>
        <v>2.5521087868825045</v>
      </c>
      <c r="J30" s="315">
        <f>'Ф1-Целевые показатели программ'!N19</f>
        <v>4475.1786125236977</v>
      </c>
      <c r="K30" s="546">
        <f>'Ф1-Целевые показатели программ'!N47</f>
        <v>14.656245165005801</v>
      </c>
      <c r="L30" s="546">
        <f>'Ф1-Целевые показатели программ'!N46</f>
        <v>384.79737884670482</v>
      </c>
      <c r="M30" s="315">
        <f>'Ф1-Целевые показатели программ'!N71</f>
        <v>4.9519996264945219</v>
      </c>
      <c r="N30" s="315">
        <f>'Ф1-Целевые показатели программ'!N72</f>
        <v>222.52620940184411</v>
      </c>
      <c r="O30" s="565">
        <f t="shared" si="1"/>
        <v>5082.5022007722464</v>
      </c>
      <c r="P30" s="563">
        <f>'Ф2-Перечень меропр с прям зат '!AH9+'Ф3-Перечень с сопут эф'!AH8+'Ф3-Перечень с сопут эф'!AH32</f>
        <v>2.9354000000000005</v>
      </c>
      <c r="Q30" s="563">
        <f>'Ф2-Перечень меропр с прям зат '!AI9+'Ф3-Перечень с сопут эф'!AI8+'Ф3-Перечень с сопут эф'!AI32</f>
        <v>0.35224800000000001</v>
      </c>
      <c r="R30" s="563">
        <f>'Ф2-Перечень меропр с прям зат '!AJ9+'Ф3-Перечень с сопут эф'!AJ8+'Ф3-Перечень с сопут эф'!AJ32</f>
        <v>8.4733134085247279</v>
      </c>
      <c r="S30" s="548">
        <f>'Ф2-Перечень меропр с прям зат '!AI38+'Ф3-Перечень с сопут эф'!AI47</f>
        <v>0.19087055610717205</v>
      </c>
      <c r="T30" s="548">
        <f>'Ф2-Перечень меропр с прям зат '!AJ38+'Ф3-Перечень с сопут эф'!AJ47</f>
        <v>8.9411207988406485</v>
      </c>
      <c r="U30" s="316">
        <f>'Ф2-Перечень меропр с прям зат '!AI87</f>
        <v>0</v>
      </c>
      <c r="V30" s="316">
        <f>'Ф2-Перечень меропр с прям зат '!AJ87</f>
        <v>0</v>
      </c>
      <c r="W30" s="547">
        <f t="shared" si="2"/>
        <v>0.54311855610717208</v>
      </c>
      <c r="X30" s="547">
        <f t="shared" si="3"/>
        <v>17.414434207365375</v>
      </c>
      <c r="Y30" s="317">
        <v>98.24</v>
      </c>
      <c r="Z30" s="550">
        <v>86.436000000000007</v>
      </c>
    </row>
    <row r="31" spans="1:26" ht="30" customHeight="1" thickBot="1">
      <c r="A31" s="557" t="s">
        <v>399</v>
      </c>
      <c r="B31" s="562">
        <f>SUM(B26:B30)</f>
        <v>1067.773052632901</v>
      </c>
      <c r="C31" s="214">
        <f t="shared" ref="C31:F31" si="4">SUM(C26:C30)</f>
        <v>1014.642889546667</v>
      </c>
      <c r="D31" s="214">
        <f>SUM(D26:D30)</f>
        <v>53.130163086233928</v>
      </c>
      <c r="E31" s="627">
        <f t="shared" si="4"/>
        <v>943.397066666667</v>
      </c>
      <c r="F31" s="214">
        <f t="shared" si="4"/>
        <v>943.397066666667</v>
      </c>
      <c r="G31" s="24"/>
      <c r="H31" s="566">
        <f>SUM(H26:H30)</f>
        <v>7475.825735607521</v>
      </c>
      <c r="I31" s="25"/>
      <c r="J31" s="552">
        <f t="shared" ref="J31:W31" si="5">SUM(J26:J30)</f>
        <v>20781.151141317052</v>
      </c>
      <c r="K31" s="553">
        <f t="shared" si="5"/>
        <v>73.985916535966012</v>
      </c>
      <c r="L31" s="553">
        <f t="shared" si="5"/>
        <v>1840.8148987661737</v>
      </c>
      <c r="M31" s="552">
        <f t="shared" si="5"/>
        <v>25.002396455514138</v>
      </c>
      <c r="N31" s="552">
        <f t="shared" si="5"/>
        <v>1039.9621217629331</v>
      </c>
      <c r="O31" s="567">
        <f t="shared" si="5"/>
        <v>23661.928161846157</v>
      </c>
      <c r="P31" s="559">
        <f>SUM(P26:P30)</f>
        <v>106.91956</v>
      </c>
      <c r="Q31" s="554">
        <f t="shared" si="5"/>
        <v>12.830347199999999</v>
      </c>
      <c r="R31" s="554">
        <f t="shared" si="5"/>
        <v>289.98231095212077</v>
      </c>
      <c r="S31" s="554">
        <f>SUM(S26:S30)</f>
        <v>0.45003504302935915</v>
      </c>
      <c r="T31" s="554">
        <f t="shared" si="5"/>
        <v>31.229962874845121</v>
      </c>
      <c r="U31" s="26">
        <f t="shared" si="5"/>
        <v>0</v>
      </c>
      <c r="V31" s="26">
        <f t="shared" si="5"/>
        <v>0</v>
      </c>
      <c r="W31" s="551">
        <f t="shared" si="5"/>
        <v>13.28038224302936</v>
      </c>
      <c r="X31" s="551">
        <f>SUM(X26:X30)</f>
        <v>321.21227382696583</v>
      </c>
      <c r="Y31" s="555"/>
      <c r="Z31" s="36"/>
    </row>
    <row r="32" spans="1:26" ht="18" customHeight="1"/>
    <row r="33" spans="1:18" s="6" customFormat="1" ht="15.75" hidden="1" customHeight="1">
      <c r="A33" s="8"/>
      <c r="B33" s="5"/>
      <c r="H33" s="692"/>
      <c r="I33" s="692"/>
      <c r="J33" s="692"/>
      <c r="K33" s="692"/>
      <c r="L33" s="692"/>
      <c r="M33" s="11"/>
      <c r="N33" s="12"/>
      <c r="O33" s="12"/>
      <c r="R33" s="6">
        <f>R25/P25</f>
        <v>2.433644881766746</v>
      </c>
    </row>
    <row r="34" spans="1:18" s="6" customFormat="1" ht="15.6" hidden="1">
      <c r="A34" s="9"/>
      <c r="B34" s="10"/>
      <c r="H34" s="692"/>
      <c r="I34" s="692"/>
      <c r="J34" s="692"/>
      <c r="K34" s="692"/>
      <c r="L34" s="692"/>
      <c r="M34" s="11"/>
      <c r="N34" s="12"/>
      <c r="O34" s="12"/>
      <c r="R34" s="6" t="e">
        <f>#REF!/#REF!</f>
        <v>#REF!</v>
      </c>
    </row>
    <row r="35" spans="1:18" hidden="1">
      <c r="R35" s="6">
        <f t="shared" ref="R35:R40" si="6">R26/P26</f>
        <v>2.6424981011477051</v>
      </c>
    </row>
    <row r="36" spans="1:18" hidden="1">
      <c r="R36" s="6">
        <f t="shared" si="6"/>
        <v>2.7014434047368447</v>
      </c>
    </row>
    <row r="37" spans="1:18" hidden="1">
      <c r="R37" s="6">
        <f t="shared" si="6"/>
        <v>2.7617613280760565</v>
      </c>
    </row>
    <row r="38" spans="1:18" hidden="1">
      <c r="R38" s="6">
        <f t="shared" si="6"/>
        <v>2.8234887535957203</v>
      </c>
    </row>
    <row r="39" spans="1:18" hidden="1">
      <c r="R39" s="6">
        <f t="shared" si="6"/>
        <v>2.8865958331146442</v>
      </c>
    </row>
    <row r="40" spans="1:18" hidden="1">
      <c r="R40" s="6">
        <f t="shared" si="6"/>
        <v>2.7121539870919853</v>
      </c>
    </row>
  </sheetData>
  <sheetProtection insertColumns="0" insertRows="0" deleteColumns="0" deleteRows="0"/>
  <customSheetViews>
    <customSheetView guid="{726F1AA6-B9D4-4842-92D6-5DC725D08494}" scale="75" showPageBreaks="1" fitToPage="1" printArea="1" view="pageBreakPreview" topLeftCell="A28">
      <selection activeCell="R41" sqref="R41"/>
      <pageMargins left="0.39370078740157483" right="0" top="0.39370078740157483" bottom="0.74803149606299213" header="0.31496062992125984" footer="0.31496062992125984"/>
      <pageSetup paperSize="9" scale="42" orientation="landscape" r:id="rId1"/>
    </customSheetView>
    <customSheetView guid="{DBF2F64D-704E-45D4-A9E6-4FD626D9F716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8" orientation="landscape" r:id="rId2"/>
    </customSheetView>
    <customSheetView guid="{FDA1148C-749C-4EEA-84CB-790E5B458A90}" scale="75" showPageBreaks="1" fitToPage="1" printArea="1" view="pageBreakPreview" topLeftCell="A19">
      <selection activeCell="P39" sqref="P39"/>
      <pageMargins left="0.70866141732283472" right="0.70866141732283472" top="0.74803149606299213" bottom="0.74803149606299213" header="0.31496062992125984" footer="0.31496062992125984"/>
      <pageSetup paperSize="9" scale="37" orientation="landscape" r:id="rId3"/>
    </customSheetView>
    <customSheetView guid="{2EA033EF-FB1C-4ED0-937E-4F2352C4D828}" scale="75" showPageBreaks="1" fitToPage="1" printArea="1" view="pageBreakPreview" topLeftCell="A25">
      <selection activeCell="V51" sqref="V51"/>
      <pageMargins left="0.70866141732283472" right="0.70866141732283472" top="0.74803149606299213" bottom="0.74803149606299213" header="0.31496062992125984" footer="0.31496062992125984"/>
      <pageSetup paperSize="9" scale="38" orientation="landscape" r:id="rId4"/>
    </customSheetView>
    <customSheetView guid="{B9289259-AB19-4C95-B0D9-A0BF19CEB798}" scale="75" showPageBreaks="1" fitToPage="1" printArea="1" view="pageBreakPreview" topLeftCell="A19">
      <selection activeCell="A36" sqref="A36:XFD36"/>
      <pageMargins left="0.70866141732283472" right="0.70866141732283472" top="0.74803149606299213" bottom="0.74803149606299213" header="0.31496062992125984" footer="0.31496062992125984"/>
      <pageSetup paperSize="9" scale="38" orientation="landscape" r:id="rId5"/>
    </customSheetView>
  </customSheetViews>
  <mergeCells count="44">
    <mergeCell ref="A15:D15"/>
    <mergeCell ref="E15:Z15"/>
    <mergeCell ref="H22:J23"/>
    <mergeCell ref="O22:O23"/>
    <mergeCell ref="K22:L23"/>
    <mergeCell ref="B22:D22"/>
    <mergeCell ref="E22:F22"/>
    <mergeCell ref="A16:D16"/>
    <mergeCell ref="E16:Z16"/>
    <mergeCell ref="E17:Z17"/>
    <mergeCell ref="A20:Z20"/>
    <mergeCell ref="A18:D18"/>
    <mergeCell ref="E18:Z18"/>
    <mergeCell ref="W22:X23"/>
    <mergeCell ref="Z22:Z23"/>
    <mergeCell ref="P21:Z21"/>
    <mergeCell ref="A12:D14"/>
    <mergeCell ref="E12:Z12"/>
    <mergeCell ref="A7:Z7"/>
    <mergeCell ref="A8:Z8"/>
    <mergeCell ref="A9:Z9"/>
    <mergeCell ref="A11:D11"/>
    <mergeCell ref="E11:Z11"/>
    <mergeCell ref="A4:Z4"/>
    <mergeCell ref="A6:Z6"/>
    <mergeCell ref="V2:Z2"/>
    <mergeCell ref="V1:Y1"/>
    <mergeCell ref="H34:L34"/>
    <mergeCell ref="H33:L33"/>
    <mergeCell ref="E13:Z13"/>
    <mergeCell ref="E14:Z14"/>
    <mergeCell ref="A17:D17"/>
    <mergeCell ref="P22:R23"/>
    <mergeCell ref="S22:T23"/>
    <mergeCell ref="U22:V23"/>
    <mergeCell ref="Y22:Y23"/>
    <mergeCell ref="H21:O21"/>
    <mergeCell ref="A21:A24"/>
    <mergeCell ref="C23:D23"/>
    <mergeCell ref="E23:E24"/>
    <mergeCell ref="B23:B24"/>
    <mergeCell ref="M22:N23"/>
    <mergeCell ref="B21:G21"/>
    <mergeCell ref="G22:G23"/>
  </mergeCells>
  <pageMargins left="0.39370078740157483" right="0" top="0.39370078740157483" bottom="0.74803149606299213" header="0.31496062992125984" footer="0.31496062992125984"/>
  <pageSetup paperSize="8" scale="6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10"/>
  <sheetViews>
    <sheetView zoomScale="55" zoomScaleNormal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A47" sqref="AA47"/>
    </sheetView>
  </sheetViews>
  <sheetFormatPr defaultColWidth="8.88671875" defaultRowHeight="14.4"/>
  <cols>
    <col min="1" max="1" width="6.44140625" style="13" customWidth="1"/>
    <col min="2" max="2" width="34.6640625" style="13" customWidth="1"/>
    <col min="3" max="3" width="23.5546875" style="236" customWidth="1"/>
    <col min="4" max="4" width="15.44140625" style="18" customWidth="1"/>
    <col min="5" max="5" width="14.6640625" style="13" customWidth="1"/>
    <col min="6" max="14" width="11.5546875" style="13" customWidth="1"/>
    <col min="15" max="16384" width="8.88671875" style="13"/>
  </cols>
  <sheetData>
    <row r="1" spans="1:14">
      <c r="E1" s="311"/>
    </row>
    <row r="2" spans="1:14">
      <c r="A2" s="14" t="s">
        <v>387</v>
      </c>
    </row>
    <row r="3" spans="1:14" ht="15" thickBot="1">
      <c r="E3" s="676"/>
    </row>
    <row r="4" spans="1:14" s="18" customFormat="1" ht="29.25" customHeight="1">
      <c r="A4" s="744" t="s">
        <v>24</v>
      </c>
      <c r="B4" s="740" t="s">
        <v>67</v>
      </c>
      <c r="C4" s="740" t="s">
        <v>25</v>
      </c>
      <c r="D4" s="746" t="s">
        <v>243</v>
      </c>
      <c r="E4" s="740" t="s">
        <v>398</v>
      </c>
      <c r="F4" s="742"/>
      <c r="G4" s="742"/>
      <c r="H4" s="742"/>
      <c r="I4" s="742"/>
      <c r="J4" s="742"/>
      <c r="K4" s="742"/>
      <c r="L4" s="742"/>
      <c r="M4" s="742"/>
      <c r="N4" s="743"/>
    </row>
    <row r="5" spans="1:14" s="18" customFormat="1">
      <c r="A5" s="745"/>
      <c r="B5" s="741"/>
      <c r="C5" s="741"/>
      <c r="D5" s="747"/>
      <c r="E5" s="741"/>
      <c r="F5" s="659">
        <v>2023</v>
      </c>
      <c r="G5" s="659" t="s">
        <v>415</v>
      </c>
      <c r="H5" s="660" t="s">
        <v>416</v>
      </c>
      <c r="I5" s="660" t="s">
        <v>417</v>
      </c>
      <c r="J5" s="660" t="s">
        <v>418</v>
      </c>
      <c r="K5" s="659">
        <v>2024</v>
      </c>
      <c r="L5" s="659">
        <v>2025</v>
      </c>
      <c r="M5" s="659">
        <v>2026</v>
      </c>
      <c r="N5" s="527">
        <v>2027</v>
      </c>
    </row>
    <row r="6" spans="1:14" s="18" customFormat="1">
      <c r="A6" s="172">
        <v>1</v>
      </c>
      <c r="B6" s="291">
        <v>2</v>
      </c>
      <c r="C6" s="291">
        <v>3</v>
      </c>
      <c r="D6" s="291">
        <v>4</v>
      </c>
      <c r="E6" s="291">
        <v>5</v>
      </c>
      <c r="F6" s="291">
        <v>6</v>
      </c>
      <c r="G6" s="291">
        <v>7</v>
      </c>
      <c r="H6" s="291">
        <v>8</v>
      </c>
      <c r="I6" s="291">
        <v>9</v>
      </c>
      <c r="J6" s="291">
        <v>10</v>
      </c>
      <c r="K6" s="291">
        <v>11</v>
      </c>
      <c r="L6" s="291">
        <v>12</v>
      </c>
      <c r="M6" s="291">
        <v>13</v>
      </c>
      <c r="N6" s="291">
        <v>14</v>
      </c>
    </row>
    <row r="7" spans="1:14" ht="47.25" customHeight="1">
      <c r="A7" s="657">
        <v>1</v>
      </c>
      <c r="B7" s="446" t="s">
        <v>73</v>
      </c>
      <c r="C7" s="445" t="s">
        <v>68</v>
      </c>
      <c r="D7" s="447"/>
      <c r="E7" s="448">
        <v>53666.98107899999</v>
      </c>
      <c r="F7" s="448">
        <f>SUM(G7:J7)</f>
        <v>56017.999999999942</v>
      </c>
      <c r="G7" s="448">
        <v>15206.576429755538</v>
      </c>
      <c r="H7" s="448">
        <v>13043.562388183404</v>
      </c>
      <c r="I7" s="448">
        <v>12941.919604136856</v>
      </c>
      <c r="J7" s="448">
        <v>14825.941577924146</v>
      </c>
      <c r="K7" s="448">
        <v>57510.000000000022</v>
      </c>
      <c r="L7" s="448">
        <v>59015.000000000022</v>
      </c>
      <c r="M7" s="448">
        <v>59310.000000000015</v>
      </c>
      <c r="N7" s="498">
        <v>59606.55000000001</v>
      </c>
    </row>
    <row r="8" spans="1:14">
      <c r="A8" s="653" t="s">
        <v>41</v>
      </c>
      <c r="B8" s="656" t="s">
        <v>69</v>
      </c>
      <c r="C8" s="312" t="s">
        <v>68</v>
      </c>
      <c r="D8" s="449"/>
      <c r="E8" s="450">
        <v>53166.671546999991</v>
      </c>
      <c r="F8" s="450">
        <f t="shared" ref="F8:F19" si="0">SUM(G8:J8)</f>
        <v>55499.049988509025</v>
      </c>
      <c r="G8" s="813">
        <v>15068.603393434318</v>
      </c>
      <c r="H8" s="813">
        <v>12933.748571619346</v>
      </c>
      <c r="I8" s="813">
        <v>12828.665037559216</v>
      </c>
      <c r="J8" s="813">
        <v>14668.03298589615</v>
      </c>
      <c r="K8" s="450">
        <v>56977.228120232045</v>
      </c>
      <c r="L8" s="450">
        <v>58468.285820126832</v>
      </c>
      <c r="M8" s="450">
        <v>58760.552944026465</v>
      </c>
      <c r="N8" s="499">
        <v>59054.355708746596</v>
      </c>
    </row>
    <row r="9" spans="1:14">
      <c r="A9" s="653" t="s">
        <v>42</v>
      </c>
      <c r="B9" s="656" t="s">
        <v>70</v>
      </c>
      <c r="C9" s="312" t="s">
        <v>68</v>
      </c>
      <c r="D9" s="449"/>
      <c r="E9" s="450">
        <v>24647.771445475002</v>
      </c>
      <c r="F9" s="450">
        <f t="shared" si="0"/>
        <v>25456.927441523934</v>
      </c>
      <c r="G9" s="813">
        <v>6456.5819774758847</v>
      </c>
      <c r="H9" s="813">
        <v>6082.7877540677364</v>
      </c>
      <c r="I9" s="813">
        <v>6130.0364279711957</v>
      </c>
      <c r="J9" s="813">
        <v>6787.5212820091201</v>
      </c>
      <c r="K9" s="450">
        <v>26134.954785284077</v>
      </c>
      <c r="L9" s="450">
        <v>26818.889873996519</v>
      </c>
      <c r="M9" s="450">
        <v>26952.950240222541</v>
      </c>
      <c r="N9" s="499">
        <v>27087.714991423651</v>
      </c>
    </row>
    <row r="10" spans="1:14">
      <c r="A10" s="653" t="s">
        <v>43</v>
      </c>
      <c r="B10" s="656" t="s">
        <v>71</v>
      </c>
      <c r="C10" s="312" t="s">
        <v>68</v>
      </c>
      <c r="D10" s="449"/>
      <c r="E10" s="450">
        <v>20591.802034</v>
      </c>
      <c r="F10" s="450">
        <f t="shared" si="0"/>
        <v>21421.030935127656</v>
      </c>
      <c r="G10" s="813">
        <v>6199.4792941368669</v>
      </c>
      <c r="H10" s="813">
        <v>4882.8146465751579</v>
      </c>
      <c r="I10" s="813">
        <v>4667.3519649935679</v>
      </c>
      <c r="J10" s="813">
        <v>5671.3850294220629</v>
      </c>
      <c r="K10" s="450">
        <v>21991.565016230375</v>
      </c>
      <c r="L10" s="450">
        <v>22567.070238790395</v>
      </c>
      <c r="M10" s="450">
        <v>22679.876910322087</v>
      </c>
      <c r="N10" s="499">
        <v>22793.276294873696</v>
      </c>
    </row>
    <row r="11" spans="1:14">
      <c r="A11" s="653" t="s">
        <v>44</v>
      </c>
      <c r="B11" s="656" t="s">
        <v>72</v>
      </c>
      <c r="C11" s="312" t="s">
        <v>68</v>
      </c>
      <c r="D11" s="449"/>
      <c r="E11" s="450">
        <v>5716.7570930000002</v>
      </c>
      <c r="F11" s="450">
        <f t="shared" si="0"/>
        <v>1700.7978520294264</v>
      </c>
      <c r="G11" s="813">
        <v>603.18439357342891</v>
      </c>
      <c r="H11" s="813">
        <v>331.97193046681537</v>
      </c>
      <c r="I11" s="813">
        <v>288.95004038092361</v>
      </c>
      <c r="J11" s="813">
        <v>476.69148760825857</v>
      </c>
      <c r="K11" s="450">
        <v>1746.0974056591174</v>
      </c>
      <c r="L11" s="450">
        <v>1791.7916604933546</v>
      </c>
      <c r="M11" s="450">
        <v>1800.7483416734872</v>
      </c>
      <c r="N11" s="499">
        <v>1809.7520833818544</v>
      </c>
    </row>
    <row r="12" spans="1:14" ht="57.6">
      <c r="A12" s="657">
        <v>2</v>
      </c>
      <c r="B12" s="658" t="s">
        <v>277</v>
      </c>
      <c r="C12" s="445" t="s">
        <v>68</v>
      </c>
      <c r="D12" s="447"/>
      <c r="E12" s="448">
        <v>53666.98107899999</v>
      </c>
      <c r="F12" s="448">
        <f t="shared" si="0"/>
        <v>56017.999999999949</v>
      </c>
      <c r="G12" s="448">
        <v>15206.576429755542</v>
      </c>
      <c r="H12" s="448">
        <v>13043.562388183402</v>
      </c>
      <c r="I12" s="448">
        <v>12941.91960413686</v>
      </c>
      <c r="J12" s="448">
        <v>14825.941577924146</v>
      </c>
      <c r="K12" s="448">
        <f t="shared" ref="K12:N12" si="1">K7</f>
        <v>57510.000000000022</v>
      </c>
      <c r="L12" s="448">
        <f t="shared" si="1"/>
        <v>59015.000000000022</v>
      </c>
      <c r="M12" s="448">
        <f t="shared" si="1"/>
        <v>59310.000000000015</v>
      </c>
      <c r="N12" s="498">
        <f t="shared" si="1"/>
        <v>59606.55000000001</v>
      </c>
    </row>
    <row r="13" spans="1:14" ht="63.15" customHeight="1">
      <c r="A13" s="657">
        <v>3</v>
      </c>
      <c r="B13" s="658" t="s">
        <v>265</v>
      </c>
      <c r="C13" s="445" t="s">
        <v>68</v>
      </c>
      <c r="D13" s="447"/>
      <c r="E13" s="448">
        <v>53666.98107899999</v>
      </c>
      <c r="F13" s="448">
        <f t="shared" si="0"/>
        <v>56017.999999999949</v>
      </c>
      <c r="G13" s="448">
        <v>15206.576429755542</v>
      </c>
      <c r="H13" s="448">
        <v>13043.562388183402</v>
      </c>
      <c r="I13" s="448">
        <v>12941.91960413686</v>
      </c>
      <c r="J13" s="448">
        <v>14825.941577924146</v>
      </c>
      <c r="K13" s="448">
        <f t="shared" ref="K13:N13" si="2">K12</f>
        <v>57510.000000000022</v>
      </c>
      <c r="L13" s="448">
        <f t="shared" si="2"/>
        <v>59015.000000000022</v>
      </c>
      <c r="M13" s="448">
        <f t="shared" si="2"/>
        <v>59310.000000000015</v>
      </c>
      <c r="N13" s="498">
        <f t="shared" si="2"/>
        <v>59606.55000000001</v>
      </c>
    </row>
    <row r="14" spans="1:14">
      <c r="A14" s="653" t="s">
        <v>62</v>
      </c>
      <c r="B14" s="656" t="s">
        <v>69</v>
      </c>
      <c r="C14" s="312" t="s">
        <v>68</v>
      </c>
      <c r="D14" s="449"/>
      <c r="E14" s="450">
        <v>53166.671546999991</v>
      </c>
      <c r="F14" s="450">
        <f t="shared" si="0"/>
        <v>55499.049988509032</v>
      </c>
      <c r="G14" s="813">
        <v>15068.882143327008</v>
      </c>
      <c r="H14" s="813">
        <v>12933.987829427935</v>
      </c>
      <c r="I14" s="813">
        <v>12828.902351456807</v>
      </c>
      <c r="J14" s="813">
        <v>14667.277664297282</v>
      </c>
      <c r="K14" s="450">
        <v>56977.228120232045</v>
      </c>
      <c r="L14" s="450">
        <v>58468.285820126832</v>
      </c>
      <c r="M14" s="450">
        <v>58760.552944026465</v>
      </c>
      <c r="N14" s="499">
        <v>59054.355708746596</v>
      </c>
    </row>
    <row r="15" spans="1:14">
      <c r="A15" s="653" t="s">
        <v>84</v>
      </c>
      <c r="B15" s="656" t="s">
        <v>70</v>
      </c>
      <c r="C15" s="312" t="s">
        <v>68</v>
      </c>
      <c r="D15" s="449"/>
      <c r="E15" s="450">
        <v>548.45324447500036</v>
      </c>
      <c r="F15" s="450">
        <f t="shared" si="0"/>
        <v>567.63563117977333</v>
      </c>
      <c r="G15" s="813">
        <v>184.23960098243688</v>
      </c>
      <c r="H15" s="813">
        <v>117.1238448320163</v>
      </c>
      <c r="I15" s="813">
        <v>104.41670599447768</v>
      </c>
      <c r="J15" s="813">
        <v>161.85547937084243</v>
      </c>
      <c r="K15" s="450">
        <v>582.75420666837101</v>
      </c>
      <c r="L15" s="450">
        <v>598.00451237235109</v>
      </c>
      <c r="M15" s="450">
        <v>600.99377495220097</v>
      </c>
      <c r="N15" s="499">
        <v>603.99874382696191</v>
      </c>
    </row>
    <row r="16" spans="1:14">
      <c r="A16" s="653" t="s">
        <v>82</v>
      </c>
      <c r="B16" s="656" t="s">
        <v>71</v>
      </c>
      <c r="C16" s="312" t="s">
        <v>68</v>
      </c>
      <c r="D16" s="449"/>
      <c r="E16" s="450">
        <v>2828.380549</v>
      </c>
      <c r="F16" s="450">
        <f t="shared" si="0"/>
        <v>2943.2801559041627</v>
      </c>
      <c r="G16" s="813">
        <v>1007.9963173053781</v>
      </c>
      <c r="H16" s="813">
        <v>548.75743489248771</v>
      </c>
      <c r="I16" s="813">
        <v>527.29208743016954</v>
      </c>
      <c r="J16" s="813">
        <v>859.23431627612774</v>
      </c>
      <c r="K16" s="450">
        <v>3021.6723511380023</v>
      </c>
      <c r="L16" s="450">
        <v>3100.7475882874146</v>
      </c>
      <c r="M16" s="450">
        <v>3116.2473856024153</v>
      </c>
      <c r="N16" s="499">
        <v>3131.8286225304273</v>
      </c>
    </row>
    <row r="17" spans="1:14">
      <c r="A17" s="653" t="s">
        <v>83</v>
      </c>
      <c r="B17" s="656" t="s">
        <v>72</v>
      </c>
      <c r="C17" s="312" t="s">
        <v>68</v>
      </c>
      <c r="D17" s="449"/>
      <c r="E17" s="450">
        <v>1327.8972079999999</v>
      </c>
      <c r="F17" s="450">
        <f t="shared" si="0"/>
        <v>1400.7119477680496</v>
      </c>
      <c r="G17" s="813">
        <v>493.49391831041095</v>
      </c>
      <c r="H17" s="813">
        <v>260.4746027737765</v>
      </c>
      <c r="I17" s="813">
        <v>228.92998329378551</v>
      </c>
      <c r="J17" s="813">
        <v>417.81344339007671</v>
      </c>
      <c r="K17" s="450">
        <v>1438.0189245624733</v>
      </c>
      <c r="L17" s="450">
        <v>1475.6509621466591</v>
      </c>
      <c r="M17" s="450">
        <v>1483.0273416066821</v>
      </c>
      <c r="N17" s="499">
        <v>1490.4424783147153</v>
      </c>
    </row>
    <row r="18" spans="1:14" ht="18" customHeight="1">
      <c r="A18" s="738">
        <v>4</v>
      </c>
      <c r="B18" s="739" t="s">
        <v>75</v>
      </c>
      <c r="C18" s="445" t="s">
        <v>68</v>
      </c>
      <c r="D18" s="447"/>
      <c r="E18" s="448">
        <v>1462.7489710000004</v>
      </c>
      <c r="F18" s="448">
        <f t="shared" si="0"/>
        <v>1456.0213724999483</v>
      </c>
      <c r="G18" s="448">
        <v>454.91951578776656</v>
      </c>
      <c r="H18" s="448">
        <v>253.84056106288094</v>
      </c>
      <c r="I18" s="448">
        <v>300.24363873832044</v>
      </c>
      <c r="J18" s="448">
        <v>447.01765691098035</v>
      </c>
      <c r="K18" s="448">
        <v>1475.4636330000212</v>
      </c>
      <c r="L18" s="448">
        <v>1509.461008500024</v>
      </c>
      <c r="M18" s="448">
        <v>1513.6557215000139</v>
      </c>
      <c r="N18" s="498">
        <v>1521.2240001075138</v>
      </c>
    </row>
    <row r="19" spans="1:14" ht="17.25" customHeight="1">
      <c r="A19" s="738"/>
      <c r="B19" s="739"/>
      <c r="C19" s="445" t="s">
        <v>52</v>
      </c>
      <c r="D19" s="447"/>
      <c r="E19" s="448">
        <v>3521.56471785343</v>
      </c>
      <c r="F19" s="448">
        <f t="shared" si="0"/>
        <v>3854.6415961596194</v>
      </c>
      <c r="G19" s="448">
        <v>1157.1603489337597</v>
      </c>
      <c r="H19" s="448">
        <v>653.2358496788911</v>
      </c>
      <c r="I19" s="448">
        <v>802.57446557198944</v>
      </c>
      <c r="J19" s="448">
        <v>1241.6709319749796</v>
      </c>
      <c r="K19" s="448">
        <v>3993.234433814453</v>
      </c>
      <c r="L19" s="448">
        <v>4176.448381606805</v>
      </c>
      <c r="M19" s="448">
        <v>4281.6481172124768</v>
      </c>
      <c r="N19" s="498">
        <v>4475.1786125236977</v>
      </c>
    </row>
    <row r="20" spans="1:14" s="14" customFormat="1">
      <c r="A20" s="738"/>
      <c r="B20" s="739"/>
      <c r="C20" s="451" t="s">
        <v>80</v>
      </c>
      <c r="D20" s="452"/>
      <c r="E20" s="448">
        <v>2.7256032323613919</v>
      </c>
      <c r="F20" s="448">
        <f t="shared" ref="F20:N20" si="3">F18/F7*100</f>
        <v>2.599202707165464</v>
      </c>
      <c r="G20" s="448">
        <f t="shared" ref="G20:J20" si="4">G18/G7*100</f>
        <v>2.9915972072293715</v>
      </c>
      <c r="H20" s="448">
        <f t="shared" si="4"/>
        <v>1.9460984162796167</v>
      </c>
      <c r="I20" s="448">
        <f t="shared" si="4"/>
        <v>2.3199312615289949</v>
      </c>
      <c r="J20" s="448">
        <f t="shared" si="4"/>
        <v>3.0151046701586255</v>
      </c>
      <c r="K20" s="448">
        <f t="shared" si="3"/>
        <v>2.5655775221700936</v>
      </c>
      <c r="L20" s="448">
        <f t="shared" si="3"/>
        <v>2.5577582114716995</v>
      </c>
      <c r="M20" s="448">
        <f t="shared" si="3"/>
        <v>2.552108786882505</v>
      </c>
      <c r="N20" s="498">
        <f t="shared" si="3"/>
        <v>2.5521087868825045</v>
      </c>
    </row>
    <row r="21" spans="1:14" s="14" customFormat="1">
      <c r="A21" s="738"/>
      <c r="B21" s="739"/>
      <c r="C21" s="453" t="s">
        <v>81</v>
      </c>
      <c r="D21" s="452"/>
      <c r="E21" s="448">
        <v>2.7256032323613919</v>
      </c>
      <c r="F21" s="448">
        <f t="shared" ref="F21:N21" si="5">F18/F12*100</f>
        <v>2.599202707165464</v>
      </c>
      <c r="G21" s="448">
        <f t="shared" ref="G21:J21" si="6">G18/G12*100</f>
        <v>2.9915972072293706</v>
      </c>
      <c r="H21" s="448">
        <f t="shared" si="6"/>
        <v>1.9460984162796167</v>
      </c>
      <c r="I21" s="448">
        <f t="shared" si="6"/>
        <v>2.319931261528994</v>
      </c>
      <c r="J21" s="448">
        <f t="shared" si="6"/>
        <v>3.0151046701586255</v>
      </c>
      <c r="K21" s="448">
        <f t="shared" si="5"/>
        <v>2.5655775221700936</v>
      </c>
      <c r="L21" s="448">
        <f t="shared" si="5"/>
        <v>2.5577582114716995</v>
      </c>
      <c r="M21" s="448">
        <f t="shared" si="5"/>
        <v>2.552108786882505</v>
      </c>
      <c r="N21" s="498">
        <f t="shared" si="5"/>
        <v>2.5521087868825045</v>
      </c>
    </row>
    <row r="22" spans="1:14">
      <c r="A22" s="681" t="s">
        <v>61</v>
      </c>
      <c r="B22" s="737" t="s">
        <v>69</v>
      </c>
      <c r="C22" s="312" t="s">
        <v>68</v>
      </c>
      <c r="D22" s="449"/>
      <c r="E22" s="454">
        <v>1110.5737295250012</v>
      </c>
      <c r="F22" s="454">
        <f t="shared" ref="F22:F23" si="7">SUM(G22:J22)</f>
        <v>1120.28216393</v>
      </c>
      <c r="G22" s="813">
        <v>292.74658353220434</v>
      </c>
      <c r="H22" s="813">
        <v>225.21306013440613</v>
      </c>
      <c r="I22" s="813">
        <v>247.98586150997673</v>
      </c>
      <c r="J22" s="813">
        <v>354.33665875341279</v>
      </c>
      <c r="K22" s="454">
        <v>1135.2412971399999</v>
      </c>
      <c r="L22" s="454">
        <v>1161.39932896</v>
      </c>
      <c r="M22" s="454">
        <v>1164.6267968</v>
      </c>
      <c r="N22" s="528">
        <v>1170.4499307799999</v>
      </c>
    </row>
    <row r="23" spans="1:14">
      <c r="A23" s="681"/>
      <c r="B23" s="737"/>
      <c r="C23" s="312" t="s">
        <v>52</v>
      </c>
      <c r="D23" s="449"/>
      <c r="E23" s="454">
        <v>1780.4619558433851</v>
      </c>
      <c r="F23" s="454">
        <f t="shared" si="7"/>
        <v>2965.8123912696201</v>
      </c>
      <c r="G23" s="813">
        <v>743.2644645131619</v>
      </c>
      <c r="H23" s="813">
        <v>578.48902270875146</v>
      </c>
      <c r="I23" s="813">
        <v>661.65409269094607</v>
      </c>
      <c r="J23" s="813">
        <v>982.40481135676032</v>
      </c>
      <c r="K23" s="454">
        <v>3072.4475595544527</v>
      </c>
      <c r="L23" s="454">
        <v>3213.4148020368052</v>
      </c>
      <c r="M23" s="454">
        <v>3294.3568745124771</v>
      </c>
      <c r="N23" s="528">
        <v>3443.2618055636981</v>
      </c>
    </row>
    <row r="24" spans="1:14" s="14" customFormat="1">
      <c r="A24" s="681"/>
      <c r="B24" s="737"/>
      <c r="C24" s="451" t="s">
        <v>76</v>
      </c>
      <c r="D24" s="455"/>
      <c r="E24" s="450">
        <v>2.0888532180225736</v>
      </c>
      <c r="F24" s="450">
        <f t="shared" ref="F24:N24" si="8">F22/F8*100</f>
        <v>2.0185609738580252</v>
      </c>
      <c r="G24" s="813">
        <f t="shared" ref="G24:J24" si="9">G22/G8*100</f>
        <v>1.9427585681879429</v>
      </c>
      <c r="H24" s="813">
        <f t="shared" si="9"/>
        <v>1.7412821881244342</v>
      </c>
      <c r="I24" s="813">
        <f t="shared" si="9"/>
        <v>1.9330605389098112</v>
      </c>
      <c r="J24" s="813">
        <f t="shared" si="9"/>
        <v>2.4157067215087427</v>
      </c>
      <c r="K24" s="450">
        <f t="shared" si="8"/>
        <v>1.9924473945002024</v>
      </c>
      <c r="L24" s="450">
        <f t="shared" si="8"/>
        <v>1.9863748571883149</v>
      </c>
      <c r="M24" s="450">
        <f t="shared" si="8"/>
        <v>1.9819874702496223</v>
      </c>
      <c r="N24" s="499">
        <f t="shared" si="8"/>
        <v>1.9819874702428488</v>
      </c>
    </row>
    <row r="25" spans="1:14" s="14" customFormat="1">
      <c r="A25" s="681"/>
      <c r="B25" s="737"/>
      <c r="C25" s="456" t="s">
        <v>129</v>
      </c>
      <c r="D25" s="455"/>
      <c r="E25" s="450">
        <v>2.0888532180225736</v>
      </c>
      <c r="F25" s="450">
        <f t="shared" ref="F25:N25" si="10">F22/F14*100</f>
        <v>2.0185609738580248</v>
      </c>
      <c r="G25" s="813">
        <f t="shared" ref="G25:J25" si="11">G22/G14*100</f>
        <v>1.9427226303036824</v>
      </c>
      <c r="H25" s="813">
        <f t="shared" si="11"/>
        <v>1.7412499772266079</v>
      </c>
      <c r="I25" s="813">
        <f t="shared" si="11"/>
        <v>1.933024780423372</v>
      </c>
      <c r="J25" s="813">
        <f t="shared" si="11"/>
        <v>2.4158311232897032</v>
      </c>
      <c r="K25" s="450">
        <f t="shared" si="10"/>
        <v>1.9924473945002024</v>
      </c>
      <c r="L25" s="450">
        <f t="shared" si="10"/>
        <v>1.9863748571883149</v>
      </c>
      <c r="M25" s="450">
        <f t="shared" si="10"/>
        <v>1.9819874702496223</v>
      </c>
      <c r="N25" s="499">
        <f t="shared" si="10"/>
        <v>1.9819874702428488</v>
      </c>
    </row>
    <row r="26" spans="1:14">
      <c r="A26" s="681" t="s">
        <v>63</v>
      </c>
      <c r="B26" s="737" t="s">
        <v>70</v>
      </c>
      <c r="C26" s="312" t="s">
        <v>68</v>
      </c>
      <c r="D26" s="449"/>
      <c r="E26" s="454">
        <v>9.5171224749996899</v>
      </c>
      <c r="F26" s="454">
        <f t="shared" ref="F26:F27" si="12">SUM(G26:J26)</f>
        <v>11.539573000449</v>
      </c>
      <c r="G26" s="813">
        <v>4.0816121853643219</v>
      </c>
      <c r="H26" s="813">
        <v>1.5827037649842945</v>
      </c>
      <c r="I26" s="813">
        <v>1.6085923879682942</v>
      </c>
      <c r="J26" s="813">
        <v>4.2666646621320892</v>
      </c>
      <c r="K26" s="454">
        <v>11.69366097509811</v>
      </c>
      <c r="L26" s="454">
        <v>11.963104270241756</v>
      </c>
      <c r="M26" s="454">
        <v>11.996349109770589</v>
      </c>
      <c r="N26" s="528">
        <v>12.056330855319441</v>
      </c>
    </row>
    <row r="27" spans="1:14">
      <c r="A27" s="681"/>
      <c r="B27" s="737"/>
      <c r="C27" s="312" t="s">
        <v>52</v>
      </c>
      <c r="D27" s="449"/>
      <c r="E27" s="454">
        <v>15.49609189346134</v>
      </c>
      <c r="F27" s="454">
        <f t="shared" si="12"/>
        <v>30.549632670000001</v>
      </c>
      <c r="G27" s="813">
        <v>10.362945308108857</v>
      </c>
      <c r="H27" s="813">
        <v>4.0653797555284914</v>
      </c>
      <c r="I27" s="813">
        <v>4.2919042602662714</v>
      </c>
      <c r="J27" s="813">
        <v>11.829403346096379</v>
      </c>
      <c r="K27" s="454">
        <v>31.648038360000001</v>
      </c>
      <c r="L27" s="454">
        <v>33.100084860000003</v>
      </c>
      <c r="M27" s="454">
        <v>33.933836370000002</v>
      </c>
      <c r="N27" s="528">
        <v>35.467645779999998</v>
      </c>
    </row>
    <row r="28" spans="1:14" s="14" customFormat="1">
      <c r="A28" s="681"/>
      <c r="B28" s="737"/>
      <c r="C28" s="451" t="s">
        <v>77</v>
      </c>
      <c r="D28" s="455"/>
      <c r="E28" s="450">
        <v>3.8612507001102143E-2</v>
      </c>
      <c r="F28" s="450">
        <f t="shared" ref="F28:N28" si="13">F26/F9*100</f>
        <v>4.5329794913215982E-2</v>
      </c>
      <c r="G28" s="813">
        <f t="shared" ref="G28:J28" si="14">G26/G9*100</f>
        <v>6.3216299267990939E-2</v>
      </c>
      <c r="H28" s="813">
        <f t="shared" si="14"/>
        <v>2.6019381720591761E-2</v>
      </c>
      <c r="I28" s="813">
        <f t="shared" si="14"/>
        <v>2.6241155446129635E-2</v>
      </c>
      <c r="J28" s="813">
        <f t="shared" si="14"/>
        <v>6.2860424076182753E-2</v>
      </c>
      <c r="K28" s="450">
        <f t="shared" si="13"/>
        <v>4.4743375571793649E-2</v>
      </c>
      <c r="L28" s="450">
        <f t="shared" si="13"/>
        <v>4.4607007696620321E-2</v>
      </c>
      <c r="M28" s="450">
        <f t="shared" si="13"/>
        <v>4.4508482384492912E-2</v>
      </c>
      <c r="N28" s="499">
        <f t="shared" si="13"/>
        <v>4.4508482384492912E-2</v>
      </c>
    </row>
    <row r="29" spans="1:14" s="14" customFormat="1">
      <c r="A29" s="681"/>
      <c r="B29" s="737"/>
      <c r="C29" s="456" t="s">
        <v>130</v>
      </c>
      <c r="D29" s="455"/>
      <c r="E29" s="450">
        <v>1.7352659631195784</v>
      </c>
      <c r="F29" s="450">
        <f t="shared" ref="F29:N29" si="15">F26/F15*100</f>
        <v>2.032919071071202</v>
      </c>
      <c r="G29" s="813">
        <f t="shared" ref="G29:J29" si="16">G26/G15*100</f>
        <v>2.2153826667011791</v>
      </c>
      <c r="H29" s="813">
        <f t="shared" si="16"/>
        <v>1.3513078974262427</v>
      </c>
      <c r="I29" s="813">
        <f t="shared" si="16"/>
        <v>1.5405507889258336</v>
      </c>
      <c r="J29" s="813">
        <f t="shared" si="16"/>
        <v>2.6360952861881981</v>
      </c>
      <c r="K29" s="450">
        <f t="shared" si="15"/>
        <v>2.0066197448751568</v>
      </c>
      <c r="L29" s="450">
        <f t="shared" si="15"/>
        <v>2.0005040133865841</v>
      </c>
      <c r="M29" s="450">
        <f t="shared" si="15"/>
        <v>1.9960854188089885</v>
      </c>
      <c r="N29" s="499">
        <f t="shared" si="15"/>
        <v>1.9960854188089885</v>
      </c>
    </row>
    <row r="30" spans="1:14">
      <c r="A30" s="681" t="s">
        <v>85</v>
      </c>
      <c r="B30" s="737" t="s">
        <v>71</v>
      </c>
      <c r="C30" s="312" t="s">
        <v>68</v>
      </c>
      <c r="D30" s="449"/>
      <c r="E30" s="454">
        <v>197.45715699999985</v>
      </c>
      <c r="F30" s="454">
        <f t="shared" ref="F30:F31" si="17">SUM(G30:J30)</f>
        <v>188.68408079217062</v>
      </c>
      <c r="G30" s="813">
        <v>98.450635069654084</v>
      </c>
      <c r="H30" s="813">
        <v>16.629002476697945</v>
      </c>
      <c r="I30" s="813">
        <v>29.461444478321546</v>
      </c>
      <c r="J30" s="813">
        <v>44.142998767497033</v>
      </c>
      <c r="K30" s="454">
        <v>191.20358024476414</v>
      </c>
      <c r="L30" s="454">
        <v>195.60925976755186</v>
      </c>
      <c r="M30" s="454">
        <v>196.15284764444621</v>
      </c>
      <c r="N30" s="528">
        <v>197.13361188266845</v>
      </c>
    </row>
    <row r="31" spans="1:14">
      <c r="A31" s="681"/>
      <c r="B31" s="737"/>
      <c r="C31" s="312" t="s">
        <v>52</v>
      </c>
      <c r="D31" s="449"/>
      <c r="E31" s="454">
        <v>339.83149864864845</v>
      </c>
      <c r="F31" s="454">
        <f t="shared" si="17"/>
        <v>499.51842747000006</v>
      </c>
      <c r="G31" s="813">
        <v>252.92240556578503</v>
      </c>
      <c r="H31" s="813">
        <v>43.220023242328416</v>
      </c>
      <c r="I31" s="813">
        <v>79.538128127987974</v>
      </c>
      <c r="J31" s="813">
        <v>123.83787053389865</v>
      </c>
      <c r="K31" s="454">
        <v>517.47850874000005</v>
      </c>
      <c r="L31" s="454">
        <v>541.22098669000002</v>
      </c>
      <c r="M31" s="454">
        <v>554.85369550999997</v>
      </c>
      <c r="N31" s="528">
        <v>579.93308260000003</v>
      </c>
    </row>
    <row r="32" spans="1:14" s="14" customFormat="1">
      <c r="A32" s="681"/>
      <c r="B32" s="737"/>
      <c r="C32" s="451" t="s">
        <v>78</v>
      </c>
      <c r="D32" s="455"/>
      <c r="E32" s="450">
        <v>0.95891149630309169</v>
      </c>
      <c r="F32" s="450">
        <f t="shared" ref="F32:N32" si="18">F30/F10*100</f>
        <v>0.88083566735695107</v>
      </c>
      <c r="G32" s="813">
        <f t="shared" ref="G32:J32" si="19">G30/G10*100</f>
        <v>1.5880468406881103</v>
      </c>
      <c r="H32" s="813">
        <f t="shared" si="19"/>
        <v>0.34056182100546556</v>
      </c>
      <c r="I32" s="813">
        <f t="shared" si="19"/>
        <v>0.63122397237856787</v>
      </c>
      <c r="J32" s="813">
        <f t="shared" si="19"/>
        <v>0.77834600434446932</v>
      </c>
      <c r="K32" s="450">
        <f t="shared" si="18"/>
        <v>0.86944053369394436</v>
      </c>
      <c r="L32" s="450">
        <f t="shared" si="18"/>
        <v>0.86679067197353921</v>
      </c>
      <c r="M32" s="450">
        <f t="shared" si="18"/>
        <v>0.86487615616279179</v>
      </c>
      <c r="N32" s="499">
        <f t="shared" si="18"/>
        <v>0.8648761561627919</v>
      </c>
    </row>
    <row r="33" spans="1:14" s="14" customFormat="1">
      <c r="A33" s="681"/>
      <c r="B33" s="737"/>
      <c r="C33" s="456" t="s">
        <v>131</v>
      </c>
      <c r="D33" s="455"/>
      <c r="E33" s="450">
        <v>6.9812796962492429</v>
      </c>
      <c r="F33" s="450">
        <f t="shared" ref="F33:N33" si="20">F30/F10*100</f>
        <v>0.88083566735695107</v>
      </c>
      <c r="G33" s="813">
        <f t="shared" ref="G33:J33" si="21">G30/G10*100</f>
        <v>1.5880468406881103</v>
      </c>
      <c r="H33" s="813">
        <f t="shared" si="21"/>
        <v>0.34056182100546556</v>
      </c>
      <c r="I33" s="813">
        <f t="shared" si="21"/>
        <v>0.63122397237856787</v>
      </c>
      <c r="J33" s="813">
        <f t="shared" si="21"/>
        <v>0.77834600434446932</v>
      </c>
      <c r="K33" s="450">
        <f t="shared" si="20"/>
        <v>0.86944053369394436</v>
      </c>
      <c r="L33" s="450">
        <f t="shared" si="20"/>
        <v>0.86679067197353921</v>
      </c>
      <c r="M33" s="450">
        <f t="shared" si="20"/>
        <v>0.86487615616279179</v>
      </c>
      <c r="N33" s="499">
        <f t="shared" si="20"/>
        <v>0.8648761561627919</v>
      </c>
    </row>
    <row r="34" spans="1:14">
      <c r="A34" s="681" t="s">
        <v>86</v>
      </c>
      <c r="B34" s="737" t="s">
        <v>72</v>
      </c>
      <c r="C34" s="312" t="s">
        <v>68</v>
      </c>
      <c r="D34" s="449"/>
      <c r="E34" s="454">
        <v>145.20096199999989</v>
      </c>
      <c r="F34" s="454">
        <f t="shared" ref="F34:F35" si="22">SUM(G34:J34)</f>
        <v>135.51555477823842</v>
      </c>
      <c r="G34" s="813">
        <v>59.359750808305449</v>
      </c>
      <c r="H34" s="813">
        <v>10.280439663162479</v>
      </c>
      <c r="I34" s="813">
        <v>21.085323972845913</v>
      </c>
      <c r="J34" s="813">
        <v>44.790040333924566</v>
      </c>
      <c r="K34" s="454">
        <v>137.3250946432245</v>
      </c>
      <c r="L34" s="454">
        <v>140.48931550488439</v>
      </c>
      <c r="M34" s="454">
        <v>140.87972794666956</v>
      </c>
      <c r="N34" s="528">
        <v>141.5841265864029</v>
      </c>
    </row>
    <row r="35" spans="1:14">
      <c r="A35" s="681"/>
      <c r="B35" s="737"/>
      <c r="C35" s="312" t="s">
        <v>52</v>
      </c>
      <c r="D35" s="449"/>
      <c r="E35" s="454">
        <v>233.20950707685463</v>
      </c>
      <c r="F35" s="454">
        <f t="shared" si="22"/>
        <v>358.76114475000003</v>
      </c>
      <c r="G35" s="813">
        <v>151.21833965089928</v>
      </c>
      <c r="H35" s="813">
        <v>26.495620886927558</v>
      </c>
      <c r="I35" s="813">
        <v>56.447566301051523</v>
      </c>
      <c r="J35" s="813">
        <v>124.59961791112165</v>
      </c>
      <c r="K35" s="454">
        <v>371.66032716000001</v>
      </c>
      <c r="L35" s="454">
        <v>388.71250801999997</v>
      </c>
      <c r="M35" s="454">
        <v>398.50371081999998</v>
      </c>
      <c r="N35" s="528">
        <v>416.51607858</v>
      </c>
    </row>
    <row r="36" spans="1:14" s="14" customFormat="1">
      <c r="A36" s="681"/>
      <c r="B36" s="737"/>
      <c r="C36" s="451" t="s">
        <v>79</v>
      </c>
      <c r="D36" s="455"/>
      <c r="E36" s="450">
        <v>2.5399183424776641</v>
      </c>
      <c r="F36" s="450">
        <f t="shared" ref="F36:N36" si="23">F34/F11*100</f>
        <v>7.9677637537311403</v>
      </c>
      <c r="G36" s="813">
        <f t="shared" ref="G36:J36" si="24">G34/G11*100</f>
        <v>9.8410621098205286</v>
      </c>
      <c r="H36" s="813">
        <f t="shared" si="24"/>
        <v>3.0967797936127415</v>
      </c>
      <c r="I36" s="813">
        <f t="shared" si="24"/>
        <v>7.2972213276208837</v>
      </c>
      <c r="J36" s="813">
        <f t="shared" si="24"/>
        <v>9.3960226893610237</v>
      </c>
      <c r="K36" s="450">
        <f t="shared" si="23"/>
        <v>7.8646869411839582</v>
      </c>
      <c r="L36" s="450">
        <f t="shared" si="23"/>
        <v>7.8407171214426707</v>
      </c>
      <c r="M36" s="450">
        <f t="shared" si="23"/>
        <v>7.8233990106438736</v>
      </c>
      <c r="N36" s="499">
        <f t="shared" si="23"/>
        <v>7.8233990106438753</v>
      </c>
    </row>
    <row r="37" spans="1:14" s="14" customFormat="1">
      <c r="A37" s="681"/>
      <c r="B37" s="737"/>
      <c r="C37" s="456" t="s">
        <v>132</v>
      </c>
      <c r="D37" s="455"/>
      <c r="E37" s="450">
        <v>10.93465376124203</v>
      </c>
      <c r="F37" s="450">
        <f t="shared" ref="F37:N37" si="25">F34/F17*100</f>
        <v>9.6747625373064263</v>
      </c>
      <c r="G37" s="813">
        <f t="shared" ref="G37:J37" si="26">G34/G17*100</f>
        <v>12.028466533394596</v>
      </c>
      <c r="H37" s="813">
        <f t="shared" si="26"/>
        <v>3.9468107653056266</v>
      </c>
      <c r="I37" s="813">
        <f t="shared" si="26"/>
        <v>9.2103811259126971</v>
      </c>
      <c r="J37" s="813">
        <f t="shared" si="26"/>
        <v>10.720105119285961</v>
      </c>
      <c r="K37" s="450">
        <f t="shared" si="25"/>
        <v>9.5496027414942795</v>
      </c>
      <c r="L37" s="450">
        <f t="shared" si="25"/>
        <v>9.520497672465293</v>
      </c>
      <c r="M37" s="450">
        <f t="shared" si="25"/>
        <v>9.4994693620444846</v>
      </c>
      <c r="N37" s="499">
        <f t="shared" si="25"/>
        <v>9.4994693620444846</v>
      </c>
    </row>
    <row r="38" spans="1:14" ht="24.75" customHeight="1">
      <c r="A38" s="738">
        <v>5</v>
      </c>
      <c r="B38" s="739" t="s">
        <v>113</v>
      </c>
      <c r="C38" s="445" t="s">
        <v>68</v>
      </c>
      <c r="D38" s="447"/>
      <c r="E38" s="448">
        <v>93.28040620249979</v>
      </c>
      <c r="F38" s="448">
        <f>SUM(G38:J38)</f>
        <v>92.176417000000015</v>
      </c>
      <c r="G38" s="448">
        <v>45.547297682689745</v>
      </c>
      <c r="H38" s="448">
        <v>10.930940963497648</v>
      </c>
      <c r="I38" s="448">
        <v>6.1502821499418641</v>
      </c>
      <c r="J38" s="448">
        <v>29.547896203870749</v>
      </c>
      <c r="K38" s="448">
        <v>92.065438000000015</v>
      </c>
      <c r="L38" s="448">
        <v>92.010079000000019</v>
      </c>
      <c r="M38" s="448">
        <v>91.957379000000017</v>
      </c>
      <c r="N38" s="498">
        <v>91.957379000000017</v>
      </c>
    </row>
    <row r="39" spans="1:14" ht="27.75" customHeight="1">
      <c r="A39" s="738"/>
      <c r="B39" s="739"/>
      <c r="C39" s="445" t="s">
        <v>133</v>
      </c>
      <c r="D39" s="447"/>
      <c r="E39" s="448">
        <v>6.3770618234466534</v>
      </c>
      <c r="F39" s="448">
        <f t="shared" ref="F39:N39" si="27">F38/F18*100</f>
        <v>6.3307049430006419</v>
      </c>
      <c r="G39" s="448">
        <f t="shared" si="27"/>
        <v>10.01216613092917</v>
      </c>
      <c r="H39" s="448">
        <f t="shared" si="27"/>
        <v>4.3062231338158181</v>
      </c>
      <c r="I39" s="448">
        <f t="shared" si="27"/>
        <v>2.0484304599379666</v>
      </c>
      <c r="J39" s="448">
        <f t="shared" si="27"/>
        <v>6.6100065057955764</v>
      </c>
      <c r="K39" s="448">
        <f t="shared" si="27"/>
        <v>6.2397632812410153</v>
      </c>
      <c r="L39" s="448">
        <f t="shared" si="27"/>
        <v>6.0955585127324312</v>
      </c>
      <c r="M39" s="448">
        <f t="shared" si="27"/>
        <v>6.0751845808683234</v>
      </c>
      <c r="N39" s="498">
        <f t="shared" si="27"/>
        <v>6.0449597819585321</v>
      </c>
    </row>
    <row r="40" spans="1:14" ht="20.399999999999999" customHeight="1">
      <c r="A40" s="681" t="s">
        <v>87</v>
      </c>
      <c r="B40" s="736" t="s">
        <v>69</v>
      </c>
      <c r="C40" s="312" t="s">
        <v>68</v>
      </c>
      <c r="D40" s="449"/>
      <c r="E40" s="454">
        <v>89.829433248499797</v>
      </c>
      <c r="F40" s="454">
        <f>SUM(G40:J40)</f>
        <v>88.719447000000017</v>
      </c>
      <c r="G40" s="813">
        <v>44.174529329088216</v>
      </c>
      <c r="H40" s="813">
        <v>9.8688024038406663</v>
      </c>
      <c r="I40" s="813">
        <v>6.040113492487996</v>
      </c>
      <c r="J40" s="813">
        <v>28.636001774583136</v>
      </c>
      <c r="K40" s="454">
        <v>88.608468000000016</v>
      </c>
      <c r="L40" s="454">
        <v>88.553109000000021</v>
      </c>
      <c r="M40" s="454">
        <v>88.500409000000019</v>
      </c>
      <c r="N40" s="528">
        <v>88.500409000000019</v>
      </c>
    </row>
    <row r="41" spans="1:14" s="14" customFormat="1">
      <c r="A41" s="681"/>
      <c r="B41" s="736"/>
      <c r="C41" s="456" t="s">
        <v>134</v>
      </c>
      <c r="D41" s="455"/>
      <c r="E41" s="457">
        <v>8.0885609717168769</v>
      </c>
      <c r="F41" s="457">
        <f t="shared" ref="F41:N41" si="28">F40/F22*100</f>
        <v>7.9193840495298273</v>
      </c>
      <c r="G41" s="814">
        <f t="shared" si="28"/>
        <v>15.089682276079811</v>
      </c>
      <c r="H41" s="814">
        <f t="shared" si="28"/>
        <v>4.3819849514726235</v>
      </c>
      <c r="I41" s="814">
        <f t="shared" si="28"/>
        <v>2.4356684916268891</v>
      </c>
      <c r="J41" s="814">
        <f t="shared" si="28"/>
        <v>8.0815803465910303</v>
      </c>
      <c r="K41" s="457">
        <f t="shared" si="28"/>
        <v>7.8052541096972323</v>
      </c>
      <c r="L41" s="457">
        <f t="shared" si="28"/>
        <v>7.6246909044881921</v>
      </c>
      <c r="M41" s="457">
        <f t="shared" si="28"/>
        <v>7.5990359523899986</v>
      </c>
      <c r="N41" s="500">
        <f t="shared" si="28"/>
        <v>7.561229803398974</v>
      </c>
    </row>
    <row r="42" spans="1:14">
      <c r="A42" s="681" t="s">
        <v>88</v>
      </c>
      <c r="B42" s="737" t="s">
        <v>70</v>
      </c>
      <c r="C42" s="312" t="s">
        <v>68</v>
      </c>
      <c r="D42" s="449"/>
      <c r="E42" s="454">
        <v>3.0575089590000002</v>
      </c>
      <c r="F42" s="454">
        <f>SUM(G42:J42)</f>
        <v>3.0621470000000004</v>
      </c>
      <c r="G42" s="813">
        <v>1.2114910000000001</v>
      </c>
      <c r="H42" s="813">
        <v>0.97314699999999998</v>
      </c>
      <c r="I42" s="813">
        <v>8.9062000000000002E-2</v>
      </c>
      <c r="J42" s="813">
        <v>0.78844700000000001</v>
      </c>
      <c r="K42" s="454">
        <v>3.0621470000000004</v>
      </c>
      <c r="L42" s="454">
        <v>3.0621470000000004</v>
      </c>
      <c r="M42" s="454">
        <v>3.0621470000000004</v>
      </c>
      <c r="N42" s="528">
        <v>3.0621470000000004</v>
      </c>
    </row>
    <row r="43" spans="1:14" s="14" customFormat="1">
      <c r="A43" s="681"/>
      <c r="B43" s="737"/>
      <c r="C43" s="456" t="s">
        <v>135</v>
      </c>
      <c r="D43" s="455"/>
      <c r="E43" s="457">
        <v>32.12640130492909</v>
      </c>
      <c r="F43" s="457">
        <f t="shared" ref="F43:N43" si="29">F42/F26*100</f>
        <v>26.536051202941856</v>
      </c>
      <c r="G43" s="814">
        <f t="shared" si="29"/>
        <v>29.681678341320989</v>
      </c>
      <c r="H43" s="814">
        <f t="shared" si="29"/>
        <v>61.486364127632989</v>
      </c>
      <c r="I43" s="814">
        <f t="shared" si="29"/>
        <v>5.5366418905219543</v>
      </c>
      <c r="J43" s="814">
        <f t="shared" si="29"/>
        <v>18.479235244281096</v>
      </c>
      <c r="K43" s="457">
        <f t="shared" si="29"/>
        <v>26.186384285647623</v>
      </c>
      <c r="L43" s="457">
        <f t="shared" si="29"/>
        <v>25.596592078672231</v>
      </c>
      <c r="M43" s="457">
        <f t="shared" si="29"/>
        <v>25.525657614498677</v>
      </c>
      <c r="N43" s="500">
        <f t="shared" si="29"/>
        <v>25.398664293033509</v>
      </c>
    </row>
    <row r="44" spans="1:14">
      <c r="A44" s="681" t="s">
        <v>89</v>
      </c>
      <c r="B44" s="737" t="s">
        <v>71</v>
      </c>
      <c r="C44" s="312" t="s">
        <v>68</v>
      </c>
      <c r="D44" s="449"/>
      <c r="E44" s="454">
        <v>0.39346399500000001</v>
      </c>
      <c r="F44" s="454">
        <f>SUM(G44:J44)</f>
        <v>0.39482299999999998</v>
      </c>
      <c r="G44" s="813">
        <v>0.16012299999999999</v>
      </c>
      <c r="H44" s="813">
        <v>9.1235999999999998E-2</v>
      </c>
      <c r="I44" s="813">
        <v>2.0691999999999999E-2</v>
      </c>
      <c r="J44" s="813">
        <v>0.12277199999999999</v>
      </c>
      <c r="K44" s="454">
        <v>0.39482299999999998</v>
      </c>
      <c r="L44" s="454">
        <v>0.39482299999999998</v>
      </c>
      <c r="M44" s="454">
        <v>0.39482299999999998</v>
      </c>
      <c r="N44" s="528">
        <v>0.39482299999999998</v>
      </c>
    </row>
    <row r="45" spans="1:14" s="14" customFormat="1">
      <c r="A45" s="681"/>
      <c r="B45" s="737"/>
      <c r="C45" s="456" t="s">
        <v>136</v>
      </c>
      <c r="D45" s="455"/>
      <c r="E45" s="457">
        <v>0.19926550193366771</v>
      </c>
      <c r="F45" s="457">
        <f t="shared" ref="F45:N45" si="30">F44/F30*100</f>
        <v>0.20925082727826133</v>
      </c>
      <c r="G45" s="814">
        <f t="shared" si="30"/>
        <v>0.16264293255875145</v>
      </c>
      <c r="H45" s="814">
        <f t="shared" si="30"/>
        <v>0.54865588075922234</v>
      </c>
      <c r="I45" s="814">
        <f t="shared" si="30"/>
        <v>7.023416660790574E-2</v>
      </c>
      <c r="J45" s="814">
        <f t="shared" si="30"/>
        <v>0.27812337953441973</v>
      </c>
      <c r="K45" s="457">
        <f t="shared" si="30"/>
        <v>0.206493518319363</v>
      </c>
      <c r="L45" s="457">
        <f t="shared" si="30"/>
        <v>0.20184269419002943</v>
      </c>
      <c r="M45" s="457">
        <f t="shared" si="30"/>
        <v>0.20128333834626275</v>
      </c>
      <c r="N45" s="500">
        <f t="shared" si="30"/>
        <v>0.20028192870274902</v>
      </c>
    </row>
    <row r="46" spans="1:14" ht="36.75" customHeight="1">
      <c r="A46" s="731">
        <v>6</v>
      </c>
      <c r="B46" s="735" t="s">
        <v>218</v>
      </c>
      <c r="C46" s="458" t="s">
        <v>54</v>
      </c>
      <c r="D46" s="459"/>
      <c r="E46" s="448">
        <v>337.14213755999998</v>
      </c>
      <c r="F46" s="448">
        <f t="shared" ref="F46:F50" si="31">SUM(G46:J46)</f>
        <v>356.30498672763122</v>
      </c>
      <c r="G46" s="448">
        <f t="shared" ref="G46:J46" si="32">G50+G54+G58+G61</f>
        <v>160.32275656288684</v>
      </c>
      <c r="H46" s="448">
        <f t="shared" si="32"/>
        <v>66.233183532087139</v>
      </c>
      <c r="I46" s="448">
        <f t="shared" si="32"/>
        <v>35.580625287557361</v>
      </c>
      <c r="J46" s="448">
        <f t="shared" si="32"/>
        <v>94.168421345099915</v>
      </c>
      <c r="K46" s="448">
        <f t="shared" ref="K46:N46" si="33">K50+K54+K58+K61</f>
        <v>370.03339254188251</v>
      </c>
      <c r="L46" s="448">
        <f t="shared" si="33"/>
        <v>357.82316358818463</v>
      </c>
      <c r="M46" s="448">
        <f t="shared" si="33"/>
        <v>371.85597706177055</v>
      </c>
      <c r="N46" s="498">
        <f t="shared" si="33"/>
        <v>384.79737884670482</v>
      </c>
    </row>
    <row r="47" spans="1:14" ht="38.4" customHeight="1">
      <c r="A47" s="731"/>
      <c r="B47" s="735"/>
      <c r="C47" s="458" t="s">
        <v>53</v>
      </c>
      <c r="D47" s="459"/>
      <c r="E47" s="448">
        <v>15.299980060699999</v>
      </c>
      <c r="F47" s="448">
        <f t="shared" si="31"/>
        <v>14.928749428850004</v>
      </c>
      <c r="G47" s="448">
        <f t="shared" ref="G47:J47" si="34">G49+G53+G57+G60</f>
        <v>6.9364389813192417</v>
      </c>
      <c r="H47" s="448">
        <f t="shared" si="34"/>
        <v>2.8669239276874836</v>
      </c>
      <c r="I47" s="448">
        <f t="shared" si="34"/>
        <v>1.0994957003039358</v>
      </c>
      <c r="J47" s="448">
        <f t="shared" si="34"/>
        <v>4.0258908195393408</v>
      </c>
      <c r="K47" s="448">
        <f t="shared" ref="K47:N47" si="35">K49+K53+K57+K60</f>
        <v>14.9008299538482</v>
      </c>
      <c r="L47" s="448">
        <f t="shared" si="35"/>
        <v>14.7572434775562</v>
      </c>
      <c r="M47" s="448">
        <f t="shared" si="35"/>
        <v>14.742848510705802</v>
      </c>
      <c r="N47" s="498">
        <f t="shared" si="35"/>
        <v>14.656245165005801</v>
      </c>
    </row>
    <row r="48" spans="1:14" ht="17.25" customHeight="1">
      <c r="A48" s="726" t="s">
        <v>137</v>
      </c>
      <c r="B48" s="734" t="s">
        <v>234</v>
      </c>
      <c r="C48" s="460" t="s">
        <v>276</v>
      </c>
      <c r="D48" s="461"/>
      <c r="E48" s="462">
        <v>54.758510999999999</v>
      </c>
      <c r="F48" s="673">
        <f t="shared" si="31"/>
        <v>53.941520413416839</v>
      </c>
      <c r="G48" s="815">
        <v>22.894212092575646</v>
      </c>
      <c r="H48" s="815">
        <v>10.086715813176081</v>
      </c>
      <c r="I48" s="815">
        <v>6.9030660109530348</v>
      </c>
      <c r="J48" s="815">
        <v>14.057526496712081</v>
      </c>
      <c r="K48" s="462">
        <f>F48-'Ф2-Перечень меропр с прям зат '!V69-'Ф2-Перечень меропр с прям зат '!V77-'Ф3-Перечень с сопут эф'!V43</f>
        <v>53.908196476735185</v>
      </c>
      <c r="L48" s="462">
        <f>K48-'Ф2-Перечень меропр с прям зат '!Y69-'Ф2-Перечень меропр с прям зат '!Y77-'Ф3-Перечень с сопут эф'!Y43-3.5</f>
        <v>50.296635585135185</v>
      </c>
      <c r="M48" s="462">
        <f>L48-'Ф2-Перечень меропр с прям зат '!AB69-'Ф2-Перечень меропр с прям зат '!AB77-'Ф3-Перечень с сопут эф'!AB43</f>
        <v>50.282911769715184</v>
      </c>
      <c r="N48" s="529">
        <f>M48-'Ф2-Перечень меропр с прям зат '!AE69-'Ф2-Перечень меропр с прям зат '!AE77-'Ф3-Перечень с сопут эф'!AE43-0.13255</f>
        <v>50.150361769715182</v>
      </c>
    </row>
    <row r="49" spans="1:14">
      <c r="A49" s="726"/>
      <c r="B49" s="734"/>
      <c r="C49" s="460" t="s">
        <v>53</v>
      </c>
      <c r="D49" s="461"/>
      <c r="E49" s="462">
        <v>6.5710213199999998</v>
      </c>
      <c r="F49" s="464">
        <f t="shared" si="31"/>
        <v>6.4729824496100212</v>
      </c>
      <c r="G49" s="816">
        <v>2.7473054511090775</v>
      </c>
      <c r="H49" s="816">
        <v>1.2104058975811298</v>
      </c>
      <c r="I49" s="816">
        <v>0.82836792131436421</v>
      </c>
      <c r="J49" s="816">
        <v>1.6869031796054497</v>
      </c>
      <c r="K49" s="464">
        <f t="shared" ref="K49:N49" si="36">K48*0.12</f>
        <v>6.4689835772082223</v>
      </c>
      <c r="L49" s="464">
        <f t="shared" si="36"/>
        <v>6.0355962702162218</v>
      </c>
      <c r="M49" s="464">
        <f t="shared" si="36"/>
        <v>6.0339494123658222</v>
      </c>
      <c r="N49" s="530">
        <f t="shared" si="36"/>
        <v>6.018043412365822</v>
      </c>
    </row>
    <row r="50" spans="1:14">
      <c r="A50" s="727"/>
      <c r="B50" s="734"/>
      <c r="C50" s="460" t="s">
        <v>54</v>
      </c>
      <c r="D50" s="461"/>
      <c r="E50" s="462">
        <v>242.56877499999999</v>
      </c>
      <c r="F50" s="674">
        <f t="shared" si="31"/>
        <v>259.19349387055627</v>
      </c>
      <c r="G50" s="816">
        <v>110.00859405164732</v>
      </c>
      <c r="H50" s="816">
        <v>48.467508762437781</v>
      </c>
      <c r="I50" s="816">
        <v>33.169806562459577</v>
      </c>
      <c r="J50" s="816">
        <v>67.547584494011588</v>
      </c>
      <c r="K50" s="464">
        <f>K48*F50/F48*1.04</f>
        <v>269.39470436531479</v>
      </c>
      <c r="L50" s="464">
        <f t="shared" ref="L50:N50" si="37">L48*K50/K48*1.04</f>
        <v>261.40056774242117</v>
      </c>
      <c r="M50" s="464">
        <f t="shared" si="37"/>
        <v>271.78241233613329</v>
      </c>
      <c r="N50" s="530">
        <f t="shared" si="37"/>
        <v>281.90860979321127</v>
      </c>
    </row>
    <row r="51" spans="1:14" ht="16.2">
      <c r="A51" s="727"/>
      <c r="B51" s="734"/>
      <c r="C51" s="460" t="s">
        <v>304</v>
      </c>
      <c r="D51" s="461"/>
      <c r="E51" s="465">
        <v>144.21994666666666</v>
      </c>
      <c r="F51" s="465">
        <f>F48*E51/E48</f>
        <v>142.06820191187973</v>
      </c>
      <c r="G51" s="816"/>
      <c r="H51" s="816"/>
      <c r="I51" s="816"/>
      <c r="J51" s="816"/>
      <c r="K51" s="465">
        <f>K48*F51/F48</f>
        <v>141.98043516506385</v>
      </c>
      <c r="L51" s="465">
        <f t="shared" ref="L51:N51" si="38">L48*K51/K48</f>
        <v>132.46850524480047</v>
      </c>
      <c r="M51" s="465">
        <f t="shared" si="38"/>
        <v>132.43236021653379</v>
      </c>
      <c r="N51" s="531">
        <f t="shared" si="38"/>
        <v>132.08325733587535</v>
      </c>
    </row>
    <row r="52" spans="1:14">
      <c r="A52" s="727" t="s">
        <v>138</v>
      </c>
      <c r="B52" s="734" t="s">
        <v>239</v>
      </c>
      <c r="C52" s="460" t="s">
        <v>56</v>
      </c>
      <c r="D52" s="461"/>
      <c r="E52" s="462">
        <v>40411.883000000002</v>
      </c>
      <c r="F52" s="462">
        <f t="shared" ref="F52:F54" si="39">SUM(G52:J52)</f>
        <v>37822.758162175509</v>
      </c>
      <c r="G52" s="815">
        <v>19511.603712884302</v>
      </c>
      <c r="H52" s="815">
        <v>7092.5707131920954</v>
      </c>
      <c r="I52" s="815">
        <v>934.74191239810352</v>
      </c>
      <c r="J52" s="815">
        <v>10283.841823701008</v>
      </c>
      <c r="K52" s="462">
        <f>F52-SUM('Ф3-Перечень с сопут эф'!V37:V42,'Ф3-Перечень с сопут эф'!V44:V46)</f>
        <v>37655.364162175509</v>
      </c>
      <c r="L52" s="462">
        <f>K52-SUM('Ф3-Перечень с сопут эф'!Y37:Y42,'Ф3-Перечень с сопут эф'!Y44:Y46)</f>
        <v>37597.047162175506</v>
      </c>
      <c r="M52" s="462">
        <f>L52-SUM('Ф3-Перечень с сопут эф'!AB37:AB42,'Ф3-Перечень с сопут эф'!AB44:AB46)</f>
        <v>37507.837162175507</v>
      </c>
      <c r="N52" s="529">
        <f>M52-SUM('Ф3-Перечень с сопут эф'!AE37:AE42,'Ф3-Перечень с сопут эф'!AE44:AE46)-445.231</f>
        <v>37013.104162175507</v>
      </c>
    </row>
    <row r="53" spans="1:14">
      <c r="A53" s="727"/>
      <c r="B53" s="734"/>
      <c r="C53" s="460" t="s">
        <v>53</v>
      </c>
      <c r="D53" s="461"/>
      <c r="E53" s="462">
        <v>5.7748580807000005</v>
      </c>
      <c r="F53" s="464">
        <f t="shared" si="39"/>
        <v>5.4048721413748799</v>
      </c>
      <c r="G53" s="816">
        <v>2.7882081705711665</v>
      </c>
      <c r="H53" s="816">
        <v>1.0135283549151506</v>
      </c>
      <c r="I53" s="816">
        <v>0.13357461928168898</v>
      </c>
      <c r="J53" s="816">
        <v>1.4695609966068739</v>
      </c>
      <c r="K53" s="464">
        <f t="shared" ref="K53:N53" si="40">0.1429*K52/1000</f>
        <v>5.3809515387748794</v>
      </c>
      <c r="L53" s="464">
        <f t="shared" si="40"/>
        <v>5.3726180394748795</v>
      </c>
      <c r="M53" s="464">
        <f t="shared" si="40"/>
        <v>5.35986993047488</v>
      </c>
      <c r="N53" s="530">
        <f t="shared" si="40"/>
        <v>5.2891725847748807</v>
      </c>
    </row>
    <row r="54" spans="1:14">
      <c r="A54" s="727"/>
      <c r="B54" s="734"/>
      <c r="C54" s="460" t="s">
        <v>54</v>
      </c>
      <c r="D54" s="461"/>
      <c r="E54" s="462">
        <v>76.455361999999994</v>
      </c>
      <c r="F54" s="464">
        <f t="shared" si="39"/>
        <v>77.619297103444353</v>
      </c>
      <c r="G54" s="816">
        <v>40.041420540017121</v>
      </c>
      <c r="H54" s="816">
        <v>14.555267256130227</v>
      </c>
      <c r="I54" s="816">
        <v>1.9182633350633718</v>
      </c>
      <c r="J54" s="816">
        <v>21.104345972233634</v>
      </c>
      <c r="K54" s="464">
        <f>K52*F54/F52*1.04</f>
        <v>80.36680459279188</v>
      </c>
      <c r="L54" s="464">
        <f t="shared" ref="L54:N54" si="41">L52*K54/K52*1.04</f>
        <v>83.45203383816991</v>
      </c>
      <c r="M54" s="464">
        <f t="shared" si="41"/>
        <v>86.58418023774</v>
      </c>
      <c r="N54" s="530">
        <f t="shared" si="41"/>
        <v>88.859809186080383</v>
      </c>
    </row>
    <row r="55" spans="1:14" ht="16.2">
      <c r="A55" s="727"/>
      <c r="B55" s="734"/>
      <c r="C55" s="460" t="s">
        <v>267</v>
      </c>
      <c r="D55" s="461"/>
      <c r="E55" s="465">
        <v>1.5294E-2</v>
      </c>
      <c r="F55" s="465">
        <f>F52*E55/E52</f>
        <v>1.4314137832486355E-2</v>
      </c>
      <c r="G55" s="816"/>
      <c r="H55" s="816"/>
      <c r="I55" s="816"/>
      <c r="J55" s="816"/>
      <c r="K55" s="465">
        <f>K52*F55/F52</f>
        <v>1.425078706419872E-2</v>
      </c>
      <c r="L55" s="465">
        <f>L52*K55/K52</f>
        <v>1.4228716818226761E-2</v>
      </c>
      <c r="M55" s="465">
        <f t="shared" ref="M55:N55" si="42">M52*L55/L52</f>
        <v>1.4194955022469806E-2</v>
      </c>
      <c r="N55" s="531">
        <f t="shared" si="42"/>
        <v>1.400772181430675E-2</v>
      </c>
    </row>
    <row r="56" spans="1:14" ht="16.2">
      <c r="A56" s="727" t="s">
        <v>139</v>
      </c>
      <c r="B56" s="734" t="s">
        <v>240</v>
      </c>
      <c r="C56" s="460" t="s">
        <v>268</v>
      </c>
      <c r="D56" s="461"/>
      <c r="E56" s="464">
        <v>2136.085</v>
      </c>
      <c r="F56" s="464">
        <f t="shared" ref="F56:F75" si="43">SUM(G56:J56)</f>
        <v>2243.6549981500002</v>
      </c>
      <c r="G56" s="816">
        <v>968.50711315000001</v>
      </c>
      <c r="H56" s="816">
        <v>514.77979300000004</v>
      </c>
      <c r="I56" s="816">
        <v>119.196246</v>
      </c>
      <c r="J56" s="816">
        <v>641.17184600000007</v>
      </c>
      <c r="K56" s="464">
        <v>2243.6549981500002</v>
      </c>
      <c r="L56" s="464">
        <f>K56+302.25+356.2</f>
        <v>2902.10499815</v>
      </c>
      <c r="M56" s="464">
        <f>L56</f>
        <v>2902.10499815</v>
      </c>
      <c r="N56" s="530">
        <f>M56</f>
        <v>2902.10499815</v>
      </c>
    </row>
    <row r="57" spans="1:14">
      <c r="A57" s="727"/>
      <c r="B57" s="734"/>
      <c r="C57" s="460" t="s">
        <v>53</v>
      </c>
      <c r="D57" s="461"/>
      <c r="E57" s="464">
        <v>2.4650420899999999</v>
      </c>
      <c r="F57" s="464">
        <f t="shared" si="43"/>
        <v>2.5891778678651001</v>
      </c>
      <c r="G57" s="816">
        <v>1.1176572085751002</v>
      </c>
      <c r="H57" s="816">
        <v>0.59405588112200003</v>
      </c>
      <c r="I57" s="816">
        <v>0.137552467884</v>
      </c>
      <c r="J57" s="816">
        <v>0.73991231028399995</v>
      </c>
      <c r="K57" s="464">
        <f t="shared" ref="K57:N57" si="44">1.154*K56/1000</f>
        <v>2.5891778678651001</v>
      </c>
      <c r="L57" s="464">
        <f t="shared" si="44"/>
        <v>3.3490291678650999</v>
      </c>
      <c r="M57" s="464">
        <f t="shared" si="44"/>
        <v>3.3490291678650999</v>
      </c>
      <c r="N57" s="530">
        <f t="shared" si="44"/>
        <v>3.3490291678650999</v>
      </c>
    </row>
    <row r="58" spans="1:14">
      <c r="A58" s="727"/>
      <c r="B58" s="734"/>
      <c r="C58" s="460" t="s">
        <v>54</v>
      </c>
      <c r="D58" s="461"/>
      <c r="E58" s="464">
        <v>8.1372915599999995</v>
      </c>
      <c r="F58" s="464">
        <f t="shared" si="43"/>
        <v>9.2711812534759712</v>
      </c>
      <c r="G58" s="816">
        <v>4.0020435399819458</v>
      </c>
      <c r="H58" s="816">
        <v>2.1271616048211919</v>
      </c>
      <c r="I58" s="816">
        <v>0.49254007515019449</v>
      </c>
      <c r="J58" s="816">
        <v>2.6494360335226399</v>
      </c>
      <c r="K58" s="464">
        <f>K56*F58/F56*1.04</f>
        <v>9.6420285036150108</v>
      </c>
      <c r="L58" s="464">
        <f t="shared" ref="L58:N58" si="45">L56*K58/K56*1.04</f>
        <v>12.97056200759353</v>
      </c>
      <c r="M58" s="464">
        <f t="shared" si="45"/>
        <v>13.489384487897274</v>
      </c>
      <c r="N58" s="530">
        <f t="shared" si="45"/>
        <v>14.028959867413166</v>
      </c>
    </row>
    <row r="59" spans="1:14">
      <c r="A59" s="727" t="s">
        <v>140</v>
      </c>
      <c r="B59" s="734" t="s">
        <v>274</v>
      </c>
      <c r="C59" s="460" t="s">
        <v>316</v>
      </c>
      <c r="D59" s="461"/>
      <c r="E59" s="462">
        <v>0.341999</v>
      </c>
      <c r="F59" s="462">
        <f t="shared" si="43"/>
        <v>0.32287900000000003</v>
      </c>
      <c r="G59" s="815">
        <v>0.19808961612859952</v>
      </c>
      <c r="H59" s="815">
        <v>3.4219436412029861E-2</v>
      </c>
      <c r="I59" s="815">
        <v>4.8379292495927867E-7</v>
      </c>
      <c r="J59" s="815">
        <v>9.0569463666445679E-2</v>
      </c>
      <c r="K59" s="462">
        <v>0.32287900000000003</v>
      </c>
      <c r="L59" s="462">
        <v>0</v>
      </c>
      <c r="M59" s="462">
        <v>0</v>
      </c>
      <c r="N59" s="529">
        <v>0</v>
      </c>
    </row>
    <row r="60" spans="1:14">
      <c r="A60" s="727"/>
      <c r="B60" s="734"/>
      <c r="C60" s="460" t="s">
        <v>53</v>
      </c>
      <c r="D60" s="461"/>
      <c r="E60" s="464">
        <v>0.48905856999999997</v>
      </c>
      <c r="F60" s="464">
        <f t="shared" si="43"/>
        <v>0.46171697</v>
      </c>
      <c r="G60" s="816">
        <v>0.2832681510638973</v>
      </c>
      <c r="H60" s="816">
        <v>4.8933794069202702E-2</v>
      </c>
      <c r="I60" s="816">
        <v>6.9182388269176843E-7</v>
      </c>
      <c r="J60" s="816">
        <v>0.12951433304301732</v>
      </c>
      <c r="K60" s="464">
        <f t="shared" ref="K60:N60" si="46">K59*1.43</f>
        <v>0.46171697</v>
      </c>
      <c r="L60" s="464">
        <f t="shared" si="46"/>
        <v>0</v>
      </c>
      <c r="M60" s="464">
        <f t="shared" si="46"/>
        <v>0</v>
      </c>
      <c r="N60" s="530">
        <f t="shared" si="46"/>
        <v>0</v>
      </c>
    </row>
    <row r="61" spans="1:14">
      <c r="A61" s="727"/>
      <c r="B61" s="734"/>
      <c r="C61" s="460" t="s">
        <v>54</v>
      </c>
      <c r="D61" s="461"/>
      <c r="E61" s="464">
        <v>9.9807089999999992</v>
      </c>
      <c r="F61" s="464">
        <f t="shared" si="43"/>
        <v>10.221014500154666</v>
      </c>
      <c r="G61" s="816">
        <v>6.270698431240457</v>
      </c>
      <c r="H61" s="816">
        <v>1.0832459086979263</v>
      </c>
      <c r="I61" s="816">
        <v>1.5314884216938935E-5</v>
      </c>
      <c r="J61" s="816">
        <v>2.867054845332067</v>
      </c>
      <c r="K61" s="464">
        <f>K59*F61/F59*1.04</f>
        <v>10.629855080160853</v>
      </c>
      <c r="L61" s="464">
        <f t="shared" ref="L61" si="47">L59*K61/K59*1.04</f>
        <v>0</v>
      </c>
      <c r="M61" s="464">
        <v>0</v>
      </c>
      <c r="N61" s="530">
        <v>0</v>
      </c>
    </row>
    <row r="62" spans="1:14" ht="27.75" customHeight="1">
      <c r="A62" s="731" t="s">
        <v>220</v>
      </c>
      <c r="B62" s="732" t="s">
        <v>219</v>
      </c>
      <c r="C62" s="458" t="s">
        <v>54</v>
      </c>
      <c r="D62" s="459"/>
      <c r="E62" s="466">
        <v>6.6793589999999998</v>
      </c>
      <c r="F62" s="466">
        <f t="shared" si="43"/>
        <v>7.2452342944800003</v>
      </c>
      <c r="G62" s="466">
        <f t="shared" ref="G62:J62" si="48">G65+G67+G69</f>
        <v>1.8379373828386503</v>
      </c>
      <c r="H62" s="466">
        <f t="shared" si="48"/>
        <v>1.8853259228247605</v>
      </c>
      <c r="I62" s="466">
        <f t="shared" si="48"/>
        <v>2.3545448274612037</v>
      </c>
      <c r="J62" s="466">
        <f t="shared" si="48"/>
        <v>1.1674261613553856</v>
      </c>
      <c r="K62" s="466">
        <f t="shared" ref="K62:N62" si="49">K65+K67+K69</f>
        <v>7.5350436662592015</v>
      </c>
      <c r="L62" s="466">
        <f t="shared" si="49"/>
        <v>7.83644541290957</v>
      </c>
      <c r="M62" s="466">
        <f t="shared" si="49"/>
        <v>8.1499032294259539</v>
      </c>
      <c r="N62" s="532">
        <f t="shared" si="49"/>
        <v>8.4758993586029927</v>
      </c>
    </row>
    <row r="63" spans="1:14" ht="51.75" customHeight="1">
      <c r="A63" s="731"/>
      <c r="B63" s="732"/>
      <c r="C63" s="458" t="s">
        <v>241</v>
      </c>
      <c r="D63" s="459"/>
      <c r="E63" s="468">
        <v>62.004999999999995</v>
      </c>
      <c r="F63" s="468">
        <f t="shared" si="43"/>
        <v>62.004999999999988</v>
      </c>
      <c r="G63" s="468">
        <f t="shared" ref="G63:J63" si="50">G64+G66+G68</f>
        <v>15.729140396430706</v>
      </c>
      <c r="H63" s="468">
        <f t="shared" si="50"/>
        <v>16.134693385114236</v>
      </c>
      <c r="I63" s="468">
        <f t="shared" si="50"/>
        <v>20.150287222314052</v>
      </c>
      <c r="J63" s="468">
        <f t="shared" si="50"/>
        <v>9.9908789961409976</v>
      </c>
      <c r="K63" s="468">
        <f t="shared" ref="K63:N63" si="51">K64+K66+K68</f>
        <v>62.004999999999995</v>
      </c>
      <c r="L63" s="468">
        <f t="shared" si="51"/>
        <v>62.004999999999995</v>
      </c>
      <c r="M63" s="468">
        <f t="shared" si="51"/>
        <v>62.004999999999995</v>
      </c>
      <c r="N63" s="533">
        <f t="shared" si="51"/>
        <v>62.004999999999995</v>
      </c>
    </row>
    <row r="64" spans="1:14" ht="15" customHeight="1">
      <c r="A64" s="726" t="s">
        <v>221</v>
      </c>
      <c r="B64" s="728" t="s">
        <v>20</v>
      </c>
      <c r="C64" s="460" t="s">
        <v>241</v>
      </c>
      <c r="D64" s="469"/>
      <c r="E64" s="462">
        <v>0</v>
      </c>
      <c r="F64" s="462">
        <f t="shared" si="43"/>
        <v>0</v>
      </c>
      <c r="G64" s="815">
        <v>0</v>
      </c>
      <c r="H64" s="815">
        <v>0</v>
      </c>
      <c r="I64" s="815">
        <v>0</v>
      </c>
      <c r="J64" s="815">
        <v>0</v>
      </c>
      <c r="K64" s="462">
        <v>0</v>
      </c>
      <c r="L64" s="462">
        <v>0</v>
      </c>
      <c r="M64" s="462">
        <v>0</v>
      </c>
      <c r="N64" s="529">
        <v>0</v>
      </c>
    </row>
    <row r="65" spans="1:14">
      <c r="A65" s="727"/>
      <c r="B65" s="728"/>
      <c r="C65" s="460" t="s">
        <v>54</v>
      </c>
      <c r="D65" s="469"/>
      <c r="E65" s="465">
        <v>0</v>
      </c>
      <c r="F65" s="465">
        <f t="shared" si="43"/>
        <v>0</v>
      </c>
      <c r="G65" s="816">
        <v>0</v>
      </c>
      <c r="H65" s="816">
        <v>0</v>
      </c>
      <c r="I65" s="816">
        <v>0</v>
      </c>
      <c r="J65" s="816">
        <v>0</v>
      </c>
      <c r="K65" s="465">
        <v>0</v>
      </c>
      <c r="L65" s="465">
        <v>0</v>
      </c>
      <c r="M65" s="465">
        <v>0</v>
      </c>
      <c r="N65" s="531">
        <v>0</v>
      </c>
    </row>
    <row r="66" spans="1:14" ht="15.75" customHeight="1">
      <c r="A66" s="727" t="s">
        <v>222</v>
      </c>
      <c r="B66" s="728" t="s">
        <v>21</v>
      </c>
      <c r="C66" s="460" t="s">
        <v>241</v>
      </c>
      <c r="D66" s="469"/>
      <c r="E66" s="464">
        <v>62.004999999999995</v>
      </c>
      <c r="F66" s="464">
        <f t="shared" si="43"/>
        <v>62.004999999999988</v>
      </c>
      <c r="G66" s="816">
        <v>15.729140396430706</v>
      </c>
      <c r="H66" s="816">
        <v>16.134693385114236</v>
      </c>
      <c r="I66" s="816">
        <v>20.150287222314052</v>
      </c>
      <c r="J66" s="816">
        <v>9.9908789961409976</v>
      </c>
      <c r="K66" s="464">
        <v>62.004999999999995</v>
      </c>
      <c r="L66" s="464">
        <v>62.004999999999995</v>
      </c>
      <c r="M66" s="464">
        <v>62.004999999999995</v>
      </c>
      <c r="N66" s="530">
        <v>62.004999999999995</v>
      </c>
    </row>
    <row r="67" spans="1:14">
      <c r="A67" s="727"/>
      <c r="B67" s="728"/>
      <c r="C67" s="460" t="s">
        <v>54</v>
      </c>
      <c r="D67" s="469"/>
      <c r="E67" s="465">
        <v>6.6793589999999998</v>
      </c>
      <c r="F67" s="465">
        <f t="shared" si="43"/>
        <v>7.2452342944800003</v>
      </c>
      <c r="G67" s="816">
        <v>1.8379373828386503</v>
      </c>
      <c r="H67" s="816">
        <v>1.8853259228247605</v>
      </c>
      <c r="I67" s="816">
        <v>2.3545448274612037</v>
      </c>
      <c r="J67" s="816">
        <v>1.1674261613553856</v>
      </c>
      <c r="K67" s="465">
        <f>K66*F67/F66*1.04</f>
        <v>7.5350436662592015</v>
      </c>
      <c r="L67" s="465">
        <f t="shared" ref="L67:N67" si="52">L66*K67/K66*1.04</f>
        <v>7.83644541290957</v>
      </c>
      <c r="M67" s="465">
        <f t="shared" si="52"/>
        <v>8.1499032294259539</v>
      </c>
      <c r="N67" s="531">
        <f t="shared" si="52"/>
        <v>8.4758993586029927</v>
      </c>
    </row>
    <row r="68" spans="1:14" ht="15" customHeight="1">
      <c r="A68" s="727" t="s">
        <v>224</v>
      </c>
      <c r="B68" s="728" t="s">
        <v>223</v>
      </c>
      <c r="C68" s="460" t="s">
        <v>266</v>
      </c>
      <c r="D68" s="469"/>
      <c r="E68" s="462">
        <v>0</v>
      </c>
      <c r="F68" s="462">
        <f t="shared" si="43"/>
        <v>0</v>
      </c>
      <c r="G68" s="815">
        <v>0</v>
      </c>
      <c r="H68" s="815">
        <v>0</v>
      </c>
      <c r="I68" s="815">
        <v>0</v>
      </c>
      <c r="J68" s="815">
        <v>0</v>
      </c>
      <c r="K68" s="462">
        <v>0</v>
      </c>
      <c r="L68" s="462">
        <v>0</v>
      </c>
      <c r="M68" s="462">
        <v>0</v>
      </c>
      <c r="N68" s="529">
        <v>0</v>
      </c>
    </row>
    <row r="69" spans="1:14">
      <c r="A69" s="727"/>
      <c r="B69" s="728"/>
      <c r="C69" s="460" t="s">
        <v>54</v>
      </c>
      <c r="D69" s="469"/>
      <c r="E69" s="465">
        <v>0</v>
      </c>
      <c r="F69" s="465">
        <f t="shared" si="43"/>
        <v>0</v>
      </c>
      <c r="G69" s="816">
        <v>0</v>
      </c>
      <c r="H69" s="816">
        <v>0</v>
      </c>
      <c r="I69" s="816">
        <v>0</v>
      </c>
      <c r="J69" s="816">
        <v>0</v>
      </c>
      <c r="K69" s="465">
        <v>0</v>
      </c>
      <c r="L69" s="465">
        <v>0</v>
      </c>
      <c r="M69" s="465">
        <v>0</v>
      </c>
      <c r="N69" s="531">
        <v>0</v>
      </c>
    </row>
    <row r="70" spans="1:14">
      <c r="A70" s="731">
        <v>8</v>
      </c>
      <c r="B70" s="732" t="s">
        <v>233</v>
      </c>
      <c r="C70" s="458" t="s">
        <v>231</v>
      </c>
      <c r="D70" s="459"/>
      <c r="E70" s="467">
        <v>3946.6976060000002</v>
      </c>
      <c r="F70" s="467">
        <f t="shared" si="43"/>
        <v>4231.4407915832662</v>
      </c>
      <c r="G70" s="467">
        <f t="shared" ref="G70:J70" si="53">G73+G86+G105+G108</f>
        <v>1229.209773615001</v>
      </c>
      <c r="H70" s="467">
        <f t="shared" si="53"/>
        <v>1094.8171776745974</v>
      </c>
      <c r="I70" s="467">
        <f t="shared" si="53"/>
        <v>1237.4309789394422</v>
      </c>
      <c r="J70" s="467">
        <f t="shared" si="53"/>
        <v>669.98286135422586</v>
      </c>
      <c r="K70" s="467">
        <f t="shared" ref="K70:N70" si="54">K73+K86+K105+K108</f>
        <v>4210.9060560602766</v>
      </c>
      <c r="L70" s="467">
        <f t="shared" si="54"/>
        <v>4190.4739942149017</v>
      </c>
      <c r="M70" s="467">
        <f t="shared" si="54"/>
        <v>4170.1440926787527</v>
      </c>
      <c r="N70" s="534">
        <f t="shared" si="54"/>
        <v>4149.9158406502847</v>
      </c>
    </row>
    <row r="71" spans="1:14">
      <c r="A71" s="731"/>
      <c r="B71" s="732"/>
      <c r="C71" s="458" t="s">
        <v>53</v>
      </c>
      <c r="D71" s="459"/>
      <c r="E71" s="467">
        <v>4.7127000436926005</v>
      </c>
      <c r="F71" s="467">
        <f t="shared" si="43"/>
        <v>5.0492025708889354</v>
      </c>
      <c r="G71" s="467">
        <f t="shared" ref="G71:J71" si="55">G74+G87+G106+G109</f>
        <v>1.4689917164219524</v>
      </c>
      <c r="H71" s="467">
        <f t="shared" si="55"/>
        <v>1.3059871051288936</v>
      </c>
      <c r="I71" s="467">
        <f t="shared" si="55"/>
        <v>1.4769942959839513</v>
      </c>
      <c r="J71" s="467">
        <f t="shared" si="55"/>
        <v>0.79722945335413786</v>
      </c>
      <c r="K71" s="467">
        <f t="shared" ref="K71:N71" si="56">K74+K87+K106+K109</f>
        <v>5.024718817972162</v>
      </c>
      <c r="L71" s="467">
        <f t="shared" si="56"/>
        <v>5.0003574838199727</v>
      </c>
      <c r="M71" s="467">
        <f t="shared" si="56"/>
        <v>4.9761179563385438</v>
      </c>
      <c r="N71" s="534">
        <f t="shared" si="56"/>
        <v>4.9519996264945219</v>
      </c>
    </row>
    <row r="72" spans="1:14" ht="19.5" customHeight="1">
      <c r="A72" s="731"/>
      <c r="B72" s="732"/>
      <c r="C72" s="458" t="s">
        <v>52</v>
      </c>
      <c r="D72" s="459"/>
      <c r="E72" s="467">
        <v>166.85622799999999</v>
      </c>
      <c r="F72" s="467">
        <f t="shared" si="43"/>
        <v>193.94974898704305</v>
      </c>
      <c r="G72" s="467">
        <f t="shared" ref="G72:J72" si="57">G75+G88+G107+G110</f>
        <v>56.48741670440247</v>
      </c>
      <c r="H72" s="467">
        <f t="shared" si="57"/>
        <v>50.15847551244044</v>
      </c>
      <c r="I72" s="467">
        <f t="shared" si="57"/>
        <v>56.745944362819721</v>
      </c>
      <c r="J72" s="467">
        <f t="shared" si="57"/>
        <v>30.557912407380421</v>
      </c>
      <c r="K72" s="467">
        <f t="shared" ref="K72:N72" si="58">K75+K88+K107+K110</f>
        <v>200.72974111229047</v>
      </c>
      <c r="L72" s="467">
        <f t="shared" si="58"/>
        <v>207.74689859791644</v>
      </c>
      <c r="M72" s="467">
        <f t="shared" si="58"/>
        <v>215.00952366383891</v>
      </c>
      <c r="N72" s="534">
        <f t="shared" si="58"/>
        <v>222.52620940184411</v>
      </c>
    </row>
    <row r="73" spans="1:14">
      <c r="A73" s="38" t="s">
        <v>225</v>
      </c>
      <c r="B73" s="470" t="s">
        <v>236</v>
      </c>
      <c r="C73" s="471" t="s">
        <v>231</v>
      </c>
      <c r="D73" s="472"/>
      <c r="E73" s="462">
        <v>1503.2462049999999</v>
      </c>
      <c r="F73" s="462">
        <f t="shared" si="43"/>
        <v>1648.9682623616322</v>
      </c>
      <c r="G73" s="815">
        <f t="shared" ref="G73:J73" si="59">G77+G81</f>
        <v>458.15201328628848</v>
      </c>
      <c r="H73" s="815">
        <f t="shared" si="59"/>
        <v>431.14549698728035</v>
      </c>
      <c r="I73" s="815">
        <f t="shared" si="59"/>
        <v>477.38663194621546</v>
      </c>
      <c r="J73" s="815">
        <f t="shared" si="59"/>
        <v>282.28412014184801</v>
      </c>
      <c r="K73" s="462">
        <f t="shared" ref="K73:N73" si="60">K77+K81</f>
        <v>1640.7234210498245</v>
      </c>
      <c r="L73" s="462">
        <f t="shared" si="60"/>
        <v>1632.5198039445754</v>
      </c>
      <c r="M73" s="462">
        <f t="shared" si="60"/>
        <v>1624.3572049248526</v>
      </c>
      <c r="N73" s="529">
        <f t="shared" si="60"/>
        <v>1616.2354189002283</v>
      </c>
    </row>
    <row r="74" spans="1:14">
      <c r="A74" s="654"/>
      <c r="B74" s="655"/>
      <c r="C74" s="460" t="s">
        <v>53</v>
      </c>
      <c r="D74" s="469"/>
      <c r="E74" s="465">
        <v>1.7022760025420001</v>
      </c>
      <c r="F74" s="465">
        <f t="shared" si="43"/>
        <v>1.8672916602983121</v>
      </c>
      <c r="G74" s="816">
        <f t="shared" ref="G74:J74" si="61">G78+G82</f>
        <v>0.51881133984539285</v>
      </c>
      <c r="H74" s="816">
        <f t="shared" si="61"/>
        <v>0.48822916078839629</v>
      </c>
      <c r="I74" s="816">
        <f t="shared" si="61"/>
        <v>0.54059262201589431</v>
      </c>
      <c r="J74" s="816">
        <f t="shared" si="61"/>
        <v>0.31965853764862867</v>
      </c>
      <c r="K74" s="465">
        <f t="shared" ref="K74:N74" si="62">K78+K82</f>
        <v>1.8579552019968215</v>
      </c>
      <c r="L74" s="465">
        <f t="shared" si="62"/>
        <v>1.8486654259868374</v>
      </c>
      <c r="M74" s="465">
        <f t="shared" si="62"/>
        <v>1.839422098856903</v>
      </c>
      <c r="N74" s="531">
        <f t="shared" si="62"/>
        <v>1.8302249883626185</v>
      </c>
    </row>
    <row r="75" spans="1:14">
      <c r="A75" s="654"/>
      <c r="B75" s="655"/>
      <c r="C75" s="460" t="s">
        <v>52</v>
      </c>
      <c r="D75" s="469"/>
      <c r="E75" s="473">
        <v>58.208756000000001</v>
      </c>
      <c r="F75" s="473">
        <f t="shared" si="43"/>
        <v>69.259301358570028</v>
      </c>
      <c r="G75" s="461">
        <f t="shared" ref="G75:J75" si="63">G79+G83</f>
        <v>19.2431164871454</v>
      </c>
      <c r="H75" s="461">
        <f t="shared" si="63"/>
        <v>18.108799657833423</v>
      </c>
      <c r="I75" s="461">
        <f t="shared" si="63"/>
        <v>20.051001199478879</v>
      </c>
      <c r="J75" s="461">
        <f t="shared" si="63"/>
        <v>11.856384014112328</v>
      </c>
      <c r="K75" s="473">
        <f t="shared" ref="K75:N75" si="64">K79+K83</f>
        <v>71.669525045848275</v>
      </c>
      <c r="L75" s="473">
        <f t="shared" si="64"/>
        <v>74.163624517443793</v>
      </c>
      <c r="M75" s="473">
        <f t="shared" si="64"/>
        <v>76.744518650650832</v>
      </c>
      <c r="N75" s="535">
        <f t="shared" si="64"/>
        <v>79.415227899693491</v>
      </c>
    </row>
    <row r="76" spans="1:14">
      <c r="A76" s="654"/>
      <c r="B76" s="655"/>
      <c r="C76" s="460" t="s">
        <v>305</v>
      </c>
      <c r="D76" s="474"/>
      <c r="E76" s="473">
        <v>16.683</v>
      </c>
      <c r="F76" s="473">
        <v>16.599585000000001</v>
      </c>
      <c r="G76" s="461"/>
      <c r="H76" s="461"/>
      <c r="I76" s="461"/>
      <c r="J76" s="461"/>
      <c r="K76" s="473">
        <f>F76*0.995</f>
        <v>16.516587075</v>
      </c>
      <c r="L76" s="473">
        <f t="shared" ref="L76:N76" si="65">K76*0.995</f>
        <v>16.434004139624999</v>
      </c>
      <c r="M76" s="473">
        <f t="shared" si="65"/>
        <v>16.351834118926874</v>
      </c>
      <c r="N76" s="535">
        <f t="shared" si="65"/>
        <v>16.27007494833224</v>
      </c>
    </row>
    <row r="77" spans="1:14">
      <c r="A77" s="38" t="s">
        <v>226</v>
      </c>
      <c r="B77" s="475" t="s">
        <v>237</v>
      </c>
      <c r="C77" s="471" t="s">
        <v>231</v>
      </c>
      <c r="D77" s="472"/>
      <c r="E77" s="463">
        <v>1463.1783109999999</v>
      </c>
      <c r="F77" s="463">
        <f t="shared" ref="F77:F79" si="66">SUM(G77:J77)</f>
        <v>1595.6197226694012</v>
      </c>
      <c r="G77" s="814">
        <v>443.32956859540394</v>
      </c>
      <c r="H77" s="814">
        <v>417.19678542978136</v>
      </c>
      <c r="I77" s="814">
        <v>461.9418958259165</v>
      </c>
      <c r="J77" s="814">
        <v>273.15147281829917</v>
      </c>
      <c r="K77" s="463">
        <f>F77*0.995</f>
        <v>1587.6416240560543</v>
      </c>
      <c r="L77" s="463">
        <f t="shared" ref="L77:N77" si="67">K77*0.995</f>
        <v>1579.703415935774</v>
      </c>
      <c r="M77" s="463">
        <f t="shared" si="67"/>
        <v>1571.8048988560952</v>
      </c>
      <c r="N77" s="536">
        <f t="shared" si="67"/>
        <v>1563.9458743618147</v>
      </c>
    </row>
    <row r="78" spans="1:14">
      <c r="A78" s="654"/>
      <c r="B78" s="476"/>
      <c r="C78" s="460" t="s">
        <v>214</v>
      </c>
      <c r="D78" s="469"/>
      <c r="E78" s="465">
        <v>1.6569031193764001</v>
      </c>
      <c r="F78" s="465">
        <f t="shared" si="66"/>
        <v>1.8068797739508293</v>
      </c>
      <c r="G78" s="816">
        <v>0.50202640347743521</v>
      </c>
      <c r="H78" s="816">
        <v>0.47243363982068443</v>
      </c>
      <c r="I78" s="816">
        <v>0.52310300283326772</v>
      </c>
      <c r="J78" s="816">
        <v>0.30931672781944192</v>
      </c>
      <c r="K78" s="465">
        <f t="shared" ref="K78:N78" si="68">K77*1.1324/1000</f>
        <v>1.7978453750810761</v>
      </c>
      <c r="L78" s="465">
        <f t="shared" si="68"/>
        <v>1.7888561482056706</v>
      </c>
      <c r="M78" s="465">
        <f t="shared" si="68"/>
        <v>1.7799118674646421</v>
      </c>
      <c r="N78" s="531">
        <f t="shared" si="68"/>
        <v>1.771012308127319</v>
      </c>
    </row>
    <row r="79" spans="1:14">
      <c r="A79" s="654"/>
      <c r="B79" s="476"/>
      <c r="C79" s="460" t="s">
        <v>52</v>
      </c>
      <c r="D79" s="469"/>
      <c r="E79" s="473">
        <v>56.663372000000003</v>
      </c>
      <c r="F79" s="473">
        <f t="shared" si="66"/>
        <v>67.027373880154244</v>
      </c>
      <c r="G79" s="461">
        <v>18.622994140896793</v>
      </c>
      <c r="H79" s="461">
        <v>17.525231432849534</v>
      </c>
      <c r="I79" s="461">
        <v>19.404844226061368</v>
      </c>
      <c r="J79" s="461">
        <v>11.474304080346542</v>
      </c>
      <c r="K79" s="473">
        <f>K77*F79/F77*1.04</f>
        <v>69.359926491183614</v>
      </c>
      <c r="L79" s="473">
        <f t="shared" ref="L79:N79" si="69">L77*K79/K77*1.04</f>
        <v>71.773651933076806</v>
      </c>
      <c r="M79" s="473">
        <f t="shared" si="69"/>
        <v>74.271375020347875</v>
      </c>
      <c r="N79" s="535">
        <f t="shared" si="69"/>
        <v>76.85601887105598</v>
      </c>
    </row>
    <row r="80" spans="1:14">
      <c r="A80" s="654"/>
      <c r="B80" s="476"/>
      <c r="C80" s="460" t="s">
        <v>305</v>
      </c>
      <c r="D80" s="469"/>
      <c r="E80" s="473">
        <v>16.54</v>
      </c>
      <c r="F80" s="473">
        <v>16.4573</v>
      </c>
      <c r="G80" s="461"/>
      <c r="H80" s="461"/>
      <c r="I80" s="461"/>
      <c r="J80" s="461"/>
      <c r="K80" s="473">
        <f>F80*0.995</f>
        <v>16.375013500000001</v>
      </c>
      <c r="L80" s="473">
        <f>K80*0.995</f>
        <v>16.293138432500001</v>
      </c>
      <c r="M80" s="473">
        <f t="shared" ref="M80:N80" si="70">L80*0.995</f>
        <v>16.211672740337502</v>
      </c>
      <c r="N80" s="535">
        <f t="shared" si="70"/>
        <v>16.130614376635815</v>
      </c>
    </row>
    <row r="81" spans="1:14">
      <c r="A81" s="38" t="s">
        <v>227</v>
      </c>
      <c r="B81" s="475" t="s">
        <v>238</v>
      </c>
      <c r="C81" s="471" t="s">
        <v>232</v>
      </c>
      <c r="D81" s="472"/>
      <c r="E81" s="463">
        <v>40.067894000000003</v>
      </c>
      <c r="F81" s="463">
        <f t="shared" ref="F81:F83" si="71">SUM(G81:J81)</f>
        <v>53.34853969223137</v>
      </c>
      <c r="G81" s="814">
        <v>14.822444690884534</v>
      </c>
      <c r="H81" s="814">
        <v>13.948711557499003</v>
      </c>
      <c r="I81" s="814">
        <v>15.444736120298964</v>
      </c>
      <c r="J81" s="814">
        <v>9.1326473235488663</v>
      </c>
      <c r="K81" s="463">
        <f>F81*0.995</f>
        <v>53.081796993770212</v>
      </c>
      <c r="L81" s="463">
        <f t="shared" ref="L81:N81" si="72">K81*0.995</f>
        <v>52.816388008801361</v>
      </c>
      <c r="M81" s="463">
        <f t="shared" si="72"/>
        <v>52.552306068757353</v>
      </c>
      <c r="N81" s="536">
        <f t="shared" si="72"/>
        <v>52.289544538413566</v>
      </c>
    </row>
    <row r="82" spans="1:14">
      <c r="A82" s="654"/>
      <c r="B82" s="655"/>
      <c r="C82" s="460" t="s">
        <v>214</v>
      </c>
      <c r="D82" s="469"/>
      <c r="E82" s="465">
        <v>4.5372883165600009E-2</v>
      </c>
      <c r="F82" s="465">
        <f t="shared" si="71"/>
        <v>6.0411886347482818E-2</v>
      </c>
      <c r="G82" s="816">
        <v>1.6784936367957647E-2</v>
      </c>
      <c r="H82" s="816">
        <v>1.5795520967711876E-2</v>
      </c>
      <c r="I82" s="816">
        <v>1.7489619182626547E-2</v>
      </c>
      <c r="J82" s="816">
        <v>1.0341809829186737E-2</v>
      </c>
      <c r="K82" s="465">
        <f t="shared" ref="K82:N82" si="73">K81*1.1324/1000</f>
        <v>6.0109826915745394E-2</v>
      </c>
      <c r="L82" s="465">
        <f t="shared" si="73"/>
        <v>5.9809277781166667E-2</v>
      </c>
      <c r="M82" s="465">
        <f t="shared" si="73"/>
        <v>5.9510231392260825E-2</v>
      </c>
      <c r="N82" s="531">
        <f t="shared" si="73"/>
        <v>5.921268023529952E-2</v>
      </c>
    </row>
    <row r="83" spans="1:14">
      <c r="A83" s="654"/>
      <c r="B83" s="655"/>
      <c r="C83" s="460" t="s">
        <v>52</v>
      </c>
      <c r="D83" s="469"/>
      <c r="E83" s="473">
        <v>1.5453839999999999</v>
      </c>
      <c r="F83" s="473">
        <f t="shared" si="71"/>
        <v>2.2319274784157921</v>
      </c>
      <c r="G83" s="461">
        <v>0.62012234624860729</v>
      </c>
      <c r="H83" s="461">
        <v>0.58356822498388827</v>
      </c>
      <c r="I83" s="461">
        <v>0.64615697341751099</v>
      </c>
      <c r="J83" s="461">
        <v>0.38207993376578581</v>
      </c>
      <c r="K83" s="473">
        <f>K81*F83/F81*1.04</f>
        <v>2.3095985546646616</v>
      </c>
      <c r="L83" s="473">
        <f t="shared" ref="L83:N83" si="74">L81*K83/K81*1.04</f>
        <v>2.3899725843669919</v>
      </c>
      <c r="M83" s="473">
        <f t="shared" si="74"/>
        <v>2.4731436303029635</v>
      </c>
      <c r="N83" s="535">
        <f t="shared" si="74"/>
        <v>2.5592090286375062</v>
      </c>
    </row>
    <row r="84" spans="1:14">
      <c r="A84" s="654"/>
      <c r="B84" s="655"/>
      <c r="C84" s="460" t="s">
        <v>305</v>
      </c>
      <c r="D84" s="469"/>
      <c r="E84" s="473">
        <v>29.273</v>
      </c>
      <c r="F84" s="473">
        <v>29.126635</v>
      </c>
      <c r="G84" s="461"/>
      <c r="H84" s="461"/>
      <c r="I84" s="461"/>
      <c r="J84" s="461"/>
      <c r="K84" s="473">
        <f>F84*0.995</f>
        <v>28.981001825</v>
      </c>
      <c r="L84" s="473">
        <f t="shared" ref="L84:N84" si="75">K84*0.995</f>
        <v>28.836096815874999</v>
      </c>
      <c r="M84" s="473">
        <f t="shared" si="75"/>
        <v>28.691916331795625</v>
      </c>
      <c r="N84" s="535">
        <f t="shared" si="75"/>
        <v>28.548456750136648</v>
      </c>
    </row>
    <row r="85" spans="1:14">
      <c r="A85" s="654"/>
      <c r="B85" s="655"/>
      <c r="C85" s="460" t="s">
        <v>311</v>
      </c>
      <c r="D85" s="469"/>
      <c r="E85" s="473">
        <v>9.1940000000000008</v>
      </c>
      <c r="F85" s="473">
        <v>9.1480300000000003</v>
      </c>
      <c r="G85" s="461"/>
      <c r="H85" s="461"/>
      <c r="I85" s="461"/>
      <c r="J85" s="461"/>
      <c r="K85" s="473">
        <f>F85*0.995</f>
        <v>9.10228985</v>
      </c>
      <c r="L85" s="473">
        <f t="shared" ref="L85:N85" si="76">K85*0.995</f>
        <v>9.0567784007499998</v>
      </c>
      <c r="M85" s="473">
        <f t="shared" si="76"/>
        <v>9.0114945087462495</v>
      </c>
      <c r="N85" s="535">
        <f t="shared" si="76"/>
        <v>8.9664370362025174</v>
      </c>
    </row>
    <row r="86" spans="1:14">
      <c r="A86" s="38" t="s">
        <v>228</v>
      </c>
      <c r="B86" s="470" t="s">
        <v>215</v>
      </c>
      <c r="C86" s="471" t="s">
        <v>231</v>
      </c>
      <c r="D86" s="472"/>
      <c r="E86" s="462">
        <v>2227.4609890000002</v>
      </c>
      <c r="F86" s="462">
        <f t="shared" ref="F86:F88" si="77">SUM(G86:J86)</f>
        <v>2457.9788422364277</v>
      </c>
      <c r="G86" s="815">
        <f t="shared" ref="G86:J86" si="78">G90+G94</f>
        <v>743.30764091290348</v>
      </c>
      <c r="H86" s="815">
        <f t="shared" si="78"/>
        <v>636.34886527085553</v>
      </c>
      <c r="I86" s="815">
        <f t="shared" si="78"/>
        <v>724.85808533196018</v>
      </c>
      <c r="J86" s="815">
        <f t="shared" si="78"/>
        <v>353.46425072070866</v>
      </c>
      <c r="K86" s="462">
        <f t="shared" ref="K86:N88" si="79">K90+K94</f>
        <v>2445.6889480252457</v>
      </c>
      <c r="L86" s="462">
        <f t="shared" si="79"/>
        <v>2433.4605032851196</v>
      </c>
      <c r="M86" s="462">
        <f t="shared" si="79"/>
        <v>2421.2932007686941</v>
      </c>
      <c r="N86" s="529">
        <f t="shared" si="79"/>
        <v>2409.1867347648504</v>
      </c>
    </row>
    <row r="87" spans="1:14">
      <c r="A87" s="654"/>
      <c r="B87" s="655"/>
      <c r="C87" s="460" t="s">
        <v>214</v>
      </c>
      <c r="D87" s="469"/>
      <c r="E87" s="465">
        <v>2.7453456689425</v>
      </c>
      <c r="F87" s="465">
        <f t="shared" si="77"/>
        <v>3.0294589230563975</v>
      </c>
      <c r="G87" s="816">
        <f t="shared" ref="G87:J87" si="80">G91+G95</f>
        <v>0.91612666742515347</v>
      </c>
      <c r="H87" s="816">
        <f t="shared" si="80"/>
        <v>0.78429997644632943</v>
      </c>
      <c r="I87" s="816">
        <f t="shared" si="80"/>
        <v>0.89338759017164093</v>
      </c>
      <c r="J87" s="816">
        <f t="shared" si="80"/>
        <v>0.43564468901327347</v>
      </c>
      <c r="K87" s="465">
        <f t="shared" si="79"/>
        <v>3.0143116284411153</v>
      </c>
      <c r="L87" s="465">
        <f t="shared" si="79"/>
        <v>2.9992400702989102</v>
      </c>
      <c r="M87" s="465">
        <f t="shared" si="79"/>
        <v>2.9842438699474156</v>
      </c>
      <c r="N87" s="531">
        <f t="shared" si="79"/>
        <v>2.969322650597678</v>
      </c>
    </row>
    <row r="88" spans="1:14">
      <c r="A88" s="654"/>
      <c r="B88" s="655"/>
      <c r="C88" s="460" t="s">
        <v>52</v>
      </c>
      <c r="D88" s="469"/>
      <c r="E88" s="473">
        <v>99.222883999999993</v>
      </c>
      <c r="F88" s="473">
        <f t="shared" si="77"/>
        <v>118.81720522495027</v>
      </c>
      <c r="G88" s="461">
        <f t="shared" ref="G88:J88" si="81">G92+G96</f>
        <v>35.931040169273757</v>
      </c>
      <c r="H88" s="461">
        <f t="shared" si="81"/>
        <v>30.760717879392868</v>
      </c>
      <c r="I88" s="461">
        <f t="shared" si="81"/>
        <v>35.039199851488299</v>
      </c>
      <c r="J88" s="461">
        <f t="shared" si="81"/>
        <v>17.086247324795345</v>
      </c>
      <c r="K88" s="473">
        <f t="shared" si="79"/>
        <v>122.95204396677855</v>
      </c>
      <c r="L88" s="473">
        <f t="shared" si="79"/>
        <v>127.23077509682244</v>
      </c>
      <c r="M88" s="473">
        <f t="shared" si="79"/>
        <v>131.65840607019186</v>
      </c>
      <c r="N88" s="535">
        <f t="shared" si="79"/>
        <v>136.24011860143457</v>
      </c>
    </row>
    <row r="89" spans="1:14">
      <c r="A89" s="654"/>
      <c r="B89" s="655"/>
      <c r="C89" s="460" t="s">
        <v>305</v>
      </c>
      <c r="D89" s="469"/>
      <c r="E89" s="473">
        <v>32.232999999999997</v>
      </c>
      <c r="F89" s="473">
        <v>32.071835</v>
      </c>
      <c r="G89" s="461"/>
      <c r="H89" s="461"/>
      <c r="I89" s="461"/>
      <c r="J89" s="461"/>
      <c r="K89" s="473">
        <f>F89*0.995</f>
        <v>31.911475825</v>
      </c>
      <c r="L89" s="473">
        <f t="shared" ref="L89:N89" si="82">K89*0.995</f>
        <v>31.751918445874999</v>
      </c>
      <c r="M89" s="473">
        <f t="shared" si="82"/>
        <v>31.593158853645622</v>
      </c>
      <c r="N89" s="535">
        <f t="shared" si="82"/>
        <v>31.435193059377394</v>
      </c>
    </row>
    <row r="90" spans="1:14">
      <c r="A90" s="38" t="s">
        <v>229</v>
      </c>
      <c r="B90" s="475" t="s">
        <v>237</v>
      </c>
      <c r="C90" s="471" t="s">
        <v>231</v>
      </c>
      <c r="D90" s="472"/>
      <c r="E90" s="463">
        <v>1019.3714459999999</v>
      </c>
      <c r="F90" s="463">
        <f t="shared" ref="F90:F92" si="83">SUM(G90:J90)</f>
        <v>1198.3768182048307</v>
      </c>
      <c r="G90" s="814">
        <v>362.39638452464084</v>
      </c>
      <c r="H90" s="814">
        <v>310.24910195634254</v>
      </c>
      <c r="I90" s="814">
        <v>353.40138451305927</v>
      </c>
      <c r="J90" s="814">
        <v>172.32994721078796</v>
      </c>
      <c r="K90" s="463">
        <f>F90*0.995</f>
        <v>1192.3849341138066</v>
      </c>
      <c r="L90" s="463">
        <f t="shared" ref="L90:N90" si="84">K90*0.995</f>
        <v>1186.4230094432376</v>
      </c>
      <c r="M90" s="463">
        <f t="shared" si="84"/>
        <v>1180.4908943960213</v>
      </c>
      <c r="N90" s="536">
        <f t="shared" si="84"/>
        <v>1174.5884399240413</v>
      </c>
    </row>
    <row r="91" spans="1:14">
      <c r="A91" s="654"/>
      <c r="B91" s="476"/>
      <c r="C91" s="460" t="s">
        <v>214</v>
      </c>
      <c r="D91" s="469"/>
      <c r="E91" s="465">
        <v>1.2563753071949999</v>
      </c>
      <c r="F91" s="465">
        <f t="shared" si="83"/>
        <v>1.4769994284374537</v>
      </c>
      <c r="G91" s="816">
        <f t="shared" ref="G91:N91" si="85">G90*1.2325/1000</f>
        <v>0.44665354392661982</v>
      </c>
      <c r="H91" s="816">
        <f t="shared" si="85"/>
        <v>0.38238201816119216</v>
      </c>
      <c r="I91" s="816">
        <f t="shared" si="85"/>
        <v>0.43556720641234553</v>
      </c>
      <c r="J91" s="816">
        <f t="shared" si="85"/>
        <v>0.21239665993729617</v>
      </c>
      <c r="K91" s="465">
        <f t="shared" si="85"/>
        <v>1.4696144312952666</v>
      </c>
      <c r="L91" s="465">
        <f t="shared" si="85"/>
        <v>1.4622663591387903</v>
      </c>
      <c r="M91" s="465">
        <f t="shared" si="85"/>
        <v>1.4549550273430962</v>
      </c>
      <c r="N91" s="531">
        <f t="shared" si="85"/>
        <v>1.4476802522063807</v>
      </c>
    </row>
    <row r="92" spans="1:14">
      <c r="A92" s="654"/>
      <c r="B92" s="476"/>
      <c r="C92" s="460" t="s">
        <v>52</v>
      </c>
      <c r="D92" s="469"/>
      <c r="E92" s="473">
        <v>45.752984999999995</v>
      </c>
      <c r="F92" s="473">
        <f t="shared" si="83"/>
        <v>58.344243918502919</v>
      </c>
      <c r="G92" s="461">
        <v>17.643651589958626</v>
      </c>
      <c r="H92" s="461">
        <v>15.104805938380062</v>
      </c>
      <c r="I92" s="461">
        <v>17.205720492869471</v>
      </c>
      <c r="J92" s="461">
        <v>8.3900658972947539</v>
      </c>
      <c r="K92" s="473">
        <f>K90*F92/F90*1.04</f>
        <v>60.374623606866827</v>
      </c>
      <c r="L92" s="473">
        <f t="shared" ref="L92:N92" si="86">L90*K92/K90*1.04</f>
        <v>62.475660508385793</v>
      </c>
      <c r="M92" s="473">
        <f t="shared" si="86"/>
        <v>64.64981349407762</v>
      </c>
      <c r="N92" s="535">
        <f t="shared" si="86"/>
        <v>66.899627003671526</v>
      </c>
    </row>
    <row r="93" spans="1:14">
      <c r="A93" s="654"/>
      <c r="B93" s="476"/>
      <c r="C93" s="460" t="s">
        <v>305</v>
      </c>
      <c r="D93" s="469"/>
      <c r="E93" s="473">
        <v>33.770000000000003</v>
      </c>
      <c r="F93" s="473">
        <v>33.601150000000004</v>
      </c>
      <c r="G93" s="461"/>
      <c r="H93" s="461"/>
      <c r="I93" s="461"/>
      <c r="J93" s="461"/>
      <c r="K93" s="473">
        <f>F93*0.995</f>
        <v>33.433144250000005</v>
      </c>
      <c r="L93" s="473">
        <f t="shared" ref="L93:N94" si="87">K93*0.995</f>
        <v>33.265978528750004</v>
      </c>
      <c r="M93" s="473">
        <f t="shared" si="87"/>
        <v>33.099648636106252</v>
      </c>
      <c r="N93" s="535">
        <f t="shared" si="87"/>
        <v>32.934150392925723</v>
      </c>
    </row>
    <row r="94" spans="1:14">
      <c r="A94" s="38" t="s">
        <v>230</v>
      </c>
      <c r="B94" s="475" t="s">
        <v>238</v>
      </c>
      <c r="C94" s="471" t="s">
        <v>232</v>
      </c>
      <c r="D94" s="472"/>
      <c r="E94" s="463">
        <v>1208.089543</v>
      </c>
      <c r="F94" s="463">
        <f t="shared" ref="F94:F96" si="88">SUM(G94:J94)</f>
        <v>1259.6020240315975</v>
      </c>
      <c r="G94" s="814">
        <v>380.91125638826264</v>
      </c>
      <c r="H94" s="814">
        <v>326.09976331451298</v>
      </c>
      <c r="I94" s="814">
        <v>371.45670081890097</v>
      </c>
      <c r="J94" s="814">
        <v>181.1343035099207</v>
      </c>
      <c r="K94" s="463">
        <f>F94*0.995</f>
        <v>1253.3040139114394</v>
      </c>
      <c r="L94" s="463">
        <f t="shared" si="87"/>
        <v>1247.0374938418822</v>
      </c>
      <c r="M94" s="463">
        <f t="shared" si="87"/>
        <v>1240.8023063726728</v>
      </c>
      <c r="N94" s="536">
        <f t="shared" si="87"/>
        <v>1234.5982948408093</v>
      </c>
    </row>
    <row r="95" spans="1:14">
      <c r="A95" s="654"/>
      <c r="B95" s="476"/>
      <c r="C95" s="460" t="s">
        <v>214</v>
      </c>
      <c r="D95" s="469"/>
      <c r="E95" s="465">
        <v>1.4889703617475001</v>
      </c>
      <c r="F95" s="465">
        <f t="shared" si="88"/>
        <v>1.5524594946189436</v>
      </c>
      <c r="G95" s="816">
        <f t="shared" ref="G95:N95" si="89">G94*1.2325/1000</f>
        <v>0.46947312349853365</v>
      </c>
      <c r="H95" s="816">
        <f t="shared" si="89"/>
        <v>0.40191795828513721</v>
      </c>
      <c r="I95" s="816">
        <f t="shared" si="89"/>
        <v>0.4578203837592954</v>
      </c>
      <c r="J95" s="816">
        <f t="shared" si="89"/>
        <v>0.22324802907597727</v>
      </c>
      <c r="K95" s="465">
        <f t="shared" si="89"/>
        <v>1.544697197145849</v>
      </c>
      <c r="L95" s="465">
        <f t="shared" si="89"/>
        <v>1.5369737111601198</v>
      </c>
      <c r="M95" s="465">
        <f t="shared" si="89"/>
        <v>1.5292888426043192</v>
      </c>
      <c r="N95" s="531">
        <f t="shared" si="89"/>
        <v>1.5216423983912972</v>
      </c>
    </row>
    <row r="96" spans="1:14">
      <c r="A96" s="654"/>
      <c r="B96" s="655"/>
      <c r="C96" s="460" t="s">
        <v>52</v>
      </c>
      <c r="D96" s="469"/>
      <c r="E96" s="473">
        <v>53.469898999999998</v>
      </c>
      <c r="F96" s="473">
        <f t="shared" si="88"/>
        <v>60.47296130644736</v>
      </c>
      <c r="G96" s="461">
        <v>18.287388579315131</v>
      </c>
      <c r="H96" s="461">
        <v>15.655911941012805</v>
      </c>
      <c r="I96" s="461">
        <v>17.833479358618828</v>
      </c>
      <c r="J96" s="461">
        <v>8.6961814275005889</v>
      </c>
      <c r="K96" s="473">
        <f>K94*F96/F94*1.04</f>
        <v>62.57742035991172</v>
      </c>
      <c r="L96" s="473">
        <f t="shared" ref="L96:N96" si="90">L94*K96/K94*1.04</f>
        <v>64.755114588436655</v>
      </c>
      <c r="M96" s="473">
        <f t="shared" si="90"/>
        <v>67.008592576114253</v>
      </c>
      <c r="N96" s="535">
        <f t="shared" si="90"/>
        <v>69.340491597763034</v>
      </c>
    </row>
    <row r="97" spans="1:14">
      <c r="A97" s="654"/>
      <c r="B97" s="655"/>
      <c r="C97" s="460" t="s">
        <v>305</v>
      </c>
      <c r="D97" s="469"/>
      <c r="E97" s="473">
        <v>30.06</v>
      </c>
      <c r="F97" s="473">
        <v>29.909699999999997</v>
      </c>
      <c r="G97" s="461"/>
      <c r="H97" s="461"/>
      <c r="I97" s="461"/>
      <c r="J97" s="461"/>
      <c r="K97" s="473">
        <f>F97*0.995</f>
        <v>29.760151499999996</v>
      </c>
      <c r="L97" s="473">
        <f t="shared" ref="L97:N98" si="91">K97*0.995</f>
        <v>29.611350742499994</v>
      </c>
      <c r="M97" s="473">
        <f t="shared" si="91"/>
        <v>29.463293988787495</v>
      </c>
      <c r="N97" s="535">
        <f t="shared" si="91"/>
        <v>29.315977518843557</v>
      </c>
    </row>
    <row r="98" spans="1:14">
      <c r="A98" s="654"/>
      <c r="B98" s="655"/>
      <c r="C98" s="460" t="s">
        <v>311</v>
      </c>
      <c r="D98" s="469"/>
      <c r="E98" s="473">
        <v>24.32</v>
      </c>
      <c r="F98" s="473">
        <v>24.198399999999999</v>
      </c>
      <c r="G98" s="461"/>
      <c r="H98" s="461"/>
      <c r="I98" s="461"/>
      <c r="J98" s="461"/>
      <c r="K98" s="473">
        <f>F98*0.995</f>
        <v>24.077407999999998</v>
      </c>
      <c r="L98" s="473">
        <f t="shared" si="91"/>
        <v>23.957020959999998</v>
      </c>
      <c r="M98" s="473">
        <f t="shared" si="91"/>
        <v>23.837235855199996</v>
      </c>
      <c r="N98" s="535">
        <f t="shared" si="91"/>
        <v>23.718049675923996</v>
      </c>
    </row>
    <row r="99" spans="1:14">
      <c r="A99" s="38" t="s">
        <v>235</v>
      </c>
      <c r="B99" s="470" t="s">
        <v>234</v>
      </c>
      <c r="C99" s="460" t="s">
        <v>362</v>
      </c>
      <c r="D99" s="469"/>
      <c r="E99" s="463">
        <v>2.0089999999999999</v>
      </c>
      <c r="F99" s="463">
        <f t="shared" ref="F99:F101" si="92">SUM(G99:J99)</f>
        <v>24</v>
      </c>
      <c r="G99" s="814">
        <v>0</v>
      </c>
      <c r="H99" s="814">
        <v>11.458150627794058</v>
      </c>
      <c r="I99" s="814">
        <v>12.541849372205942</v>
      </c>
      <c r="J99" s="814">
        <v>0</v>
      </c>
      <c r="K99" s="463">
        <f>F99*1.1</f>
        <v>26.400000000000002</v>
      </c>
      <c r="L99" s="463">
        <f t="shared" ref="L99:N99" si="93">K99*1.1</f>
        <v>29.040000000000006</v>
      </c>
      <c r="M99" s="463">
        <f t="shared" si="93"/>
        <v>31.94400000000001</v>
      </c>
      <c r="N99" s="536">
        <f t="shared" si="93"/>
        <v>35.138400000000011</v>
      </c>
    </row>
    <row r="100" spans="1:14">
      <c r="A100" s="654"/>
      <c r="B100" s="470"/>
      <c r="C100" s="460" t="s">
        <v>53</v>
      </c>
      <c r="D100" s="469"/>
      <c r="E100" s="473">
        <v>2.4108000000000002E-4</v>
      </c>
      <c r="F100" s="473">
        <f t="shared" si="92"/>
        <v>2.8799999999999997E-3</v>
      </c>
      <c r="G100" s="461">
        <f t="shared" ref="G100:N100" si="94">G99*0.12/1000</f>
        <v>0</v>
      </c>
      <c r="H100" s="461">
        <f t="shared" si="94"/>
        <v>1.3749780753352868E-3</v>
      </c>
      <c r="I100" s="461">
        <f t="shared" si="94"/>
        <v>1.5050219246647129E-3</v>
      </c>
      <c r="J100" s="461">
        <f t="shared" si="94"/>
        <v>0</v>
      </c>
      <c r="K100" s="473">
        <f t="shared" si="94"/>
        <v>3.1680000000000002E-3</v>
      </c>
      <c r="L100" s="473">
        <f t="shared" si="94"/>
        <v>3.4848000000000006E-3</v>
      </c>
      <c r="M100" s="473">
        <f t="shared" si="94"/>
        <v>3.833280000000001E-3</v>
      </c>
      <c r="N100" s="535">
        <f t="shared" si="94"/>
        <v>4.216608000000001E-3</v>
      </c>
    </row>
    <row r="101" spans="1:14">
      <c r="A101" s="654"/>
      <c r="B101" s="470"/>
      <c r="C101" s="460" t="s">
        <v>54</v>
      </c>
      <c r="D101" s="469"/>
      <c r="E101" s="473">
        <v>1.0797249694216559E-2</v>
      </c>
      <c r="F101" s="473">
        <f t="shared" si="92"/>
        <v>0.13991429791909116</v>
      </c>
      <c r="G101" s="461">
        <v>0</v>
      </c>
      <c r="H101" s="461">
        <v>6.6798295855791626E-2</v>
      </c>
      <c r="I101" s="461">
        <v>7.3116002063299532E-2</v>
      </c>
      <c r="J101" s="461">
        <v>0</v>
      </c>
      <c r="K101" s="473">
        <f>K99*F101/F99*1.04</f>
        <v>0.1600619568194403</v>
      </c>
      <c r="L101" s="473">
        <f t="shared" ref="L101:N101" si="95">L99*K101/K99*1.04</f>
        <v>0.18311087860143974</v>
      </c>
      <c r="M101" s="473">
        <f t="shared" si="95"/>
        <v>0.20947884512004708</v>
      </c>
      <c r="N101" s="535">
        <f t="shared" si="95"/>
        <v>0.23964379881733389</v>
      </c>
    </row>
    <row r="102" spans="1:14">
      <c r="A102" s="654"/>
      <c r="B102" s="470"/>
      <c r="C102" s="460" t="s">
        <v>363</v>
      </c>
      <c r="D102" s="469"/>
      <c r="E102" s="473">
        <v>20</v>
      </c>
      <c r="F102" s="473">
        <v>20</v>
      </c>
      <c r="G102" s="461"/>
      <c r="H102" s="461"/>
      <c r="I102" s="461"/>
      <c r="J102" s="461"/>
      <c r="K102" s="473">
        <v>20</v>
      </c>
      <c r="L102" s="473">
        <v>20</v>
      </c>
      <c r="M102" s="473">
        <v>20</v>
      </c>
      <c r="N102" s="535">
        <v>20</v>
      </c>
    </row>
    <row r="103" spans="1:14" ht="22.5" customHeight="1">
      <c r="A103" s="731" t="s">
        <v>359</v>
      </c>
      <c r="B103" s="733" t="s">
        <v>336</v>
      </c>
      <c r="C103" s="458" t="s">
        <v>214</v>
      </c>
      <c r="D103" s="459"/>
      <c r="E103" s="467">
        <v>0.26507837220809999</v>
      </c>
      <c r="F103" s="467">
        <f t="shared" ref="F103:F110" si="96">SUM(G103:J103)</f>
        <v>0.15245198753422567</v>
      </c>
      <c r="G103" s="467">
        <f t="shared" ref="G103:N104" si="97">G106+G109</f>
        <v>3.4053709151406167E-2</v>
      </c>
      <c r="H103" s="467">
        <f t="shared" si="97"/>
        <v>3.345796789416771E-2</v>
      </c>
      <c r="I103" s="467">
        <f t="shared" si="97"/>
        <v>4.3014083796416178E-2</v>
      </c>
      <c r="J103" s="467">
        <f t="shared" si="97"/>
        <v>4.1926226692235627E-2</v>
      </c>
      <c r="K103" s="467">
        <f t="shared" si="97"/>
        <v>0.15245198753422567</v>
      </c>
      <c r="L103" s="467">
        <f t="shared" si="97"/>
        <v>0.15245198753422567</v>
      </c>
      <c r="M103" s="467">
        <f t="shared" si="97"/>
        <v>0.15245198753422567</v>
      </c>
      <c r="N103" s="534">
        <f t="shared" si="97"/>
        <v>0.15245198753422567</v>
      </c>
    </row>
    <row r="104" spans="1:14" ht="18.75" customHeight="1">
      <c r="A104" s="731"/>
      <c r="B104" s="733"/>
      <c r="C104" s="458" t="s">
        <v>52</v>
      </c>
      <c r="D104" s="459"/>
      <c r="E104" s="467">
        <v>9.424588</v>
      </c>
      <c r="F104" s="467">
        <f t="shared" si="96"/>
        <v>5.8732424035227471</v>
      </c>
      <c r="G104" s="467">
        <f t="shared" si="97"/>
        <v>1.3132600479833125</v>
      </c>
      <c r="H104" s="467">
        <f t="shared" si="97"/>
        <v>1.2889579752141511</v>
      </c>
      <c r="I104" s="467">
        <f t="shared" si="97"/>
        <v>1.6557433118525338</v>
      </c>
      <c r="J104" s="467">
        <f t="shared" si="97"/>
        <v>1.6152810684727497</v>
      </c>
      <c r="K104" s="467">
        <f t="shared" si="97"/>
        <v>6.1081720996636575</v>
      </c>
      <c r="L104" s="467">
        <f t="shared" si="97"/>
        <v>6.3524989836502046</v>
      </c>
      <c r="M104" s="467">
        <f t="shared" si="97"/>
        <v>6.6065989429962126</v>
      </c>
      <c r="N104" s="534">
        <f t="shared" si="97"/>
        <v>6.8708629007160615</v>
      </c>
    </row>
    <row r="105" spans="1:14">
      <c r="A105" s="727" t="s">
        <v>360</v>
      </c>
      <c r="B105" s="728" t="s">
        <v>256</v>
      </c>
      <c r="C105" s="460" t="s">
        <v>232</v>
      </c>
      <c r="D105" s="469"/>
      <c r="E105" s="462">
        <v>11.286818999999999</v>
      </c>
      <c r="F105" s="462">
        <f t="shared" si="96"/>
        <v>9.8549617886247773</v>
      </c>
      <c r="G105" s="815">
        <v>1.4816486371518025</v>
      </c>
      <c r="H105" s="815">
        <v>2.1718492169920296</v>
      </c>
      <c r="I105" s="815">
        <v>3.5263107002476008</v>
      </c>
      <c r="J105" s="815">
        <v>2.6751532342333451</v>
      </c>
      <c r="K105" s="462">
        <v>9.8549617886247773</v>
      </c>
      <c r="L105" s="462">
        <v>9.8549617886247773</v>
      </c>
      <c r="M105" s="462">
        <v>9.8549617886247773</v>
      </c>
      <c r="N105" s="529">
        <v>9.8549617886247773</v>
      </c>
    </row>
    <row r="106" spans="1:14">
      <c r="A106" s="727"/>
      <c r="B106" s="728"/>
      <c r="C106" s="460" t="s">
        <v>214</v>
      </c>
      <c r="D106" s="469"/>
      <c r="E106" s="465">
        <v>1.27811938356E-2</v>
      </c>
      <c r="F106" s="465">
        <f t="shared" si="96"/>
        <v>1.1159758729438699E-2</v>
      </c>
      <c r="G106" s="816">
        <f t="shared" ref="G106:J106" si="98">G105*1.1324/1000</f>
        <v>1.6778189167107012E-3</v>
      </c>
      <c r="H106" s="816">
        <f t="shared" si="98"/>
        <v>2.4594020533217744E-3</v>
      </c>
      <c r="I106" s="816">
        <f t="shared" si="98"/>
        <v>3.9931942369603839E-3</v>
      </c>
      <c r="J106" s="816">
        <f t="shared" si="98"/>
        <v>3.0293435224458404E-3</v>
      </c>
      <c r="K106" s="465">
        <f t="shared" ref="K106:N106" si="99">K105*1.1324/1000</f>
        <v>1.1159758729438697E-2</v>
      </c>
      <c r="L106" s="465">
        <f t="shared" si="99"/>
        <v>1.1159758729438697E-2</v>
      </c>
      <c r="M106" s="465">
        <f t="shared" si="99"/>
        <v>1.1159758729438697E-2</v>
      </c>
      <c r="N106" s="531">
        <f t="shared" si="99"/>
        <v>1.1159758729438697E-2</v>
      </c>
    </row>
    <row r="107" spans="1:14">
      <c r="A107" s="727"/>
      <c r="B107" s="728"/>
      <c r="C107" s="460" t="s">
        <v>52</v>
      </c>
      <c r="D107" s="469"/>
      <c r="E107" s="473">
        <v>0.43606099999999998</v>
      </c>
      <c r="F107" s="473">
        <f t="shared" si="96"/>
        <v>0.41299831354741445</v>
      </c>
      <c r="G107" s="461">
        <v>6.2092416139029008E-2</v>
      </c>
      <c r="H107" s="461">
        <v>9.1017102159880584E-2</v>
      </c>
      <c r="I107" s="461">
        <v>0.14777940325729977</v>
      </c>
      <c r="J107" s="461">
        <v>0.11210939199120509</v>
      </c>
      <c r="K107" s="473">
        <f>K105*F107/F105*1.04</f>
        <v>0.42951824608931105</v>
      </c>
      <c r="L107" s="473">
        <f t="shared" ref="L107:N107" si="100">L105*K107/K105*1.04</f>
        <v>0.44669897593288349</v>
      </c>
      <c r="M107" s="473">
        <f t="shared" si="100"/>
        <v>0.4645669349701988</v>
      </c>
      <c r="N107" s="535">
        <f t="shared" si="100"/>
        <v>0.48314961236900683</v>
      </c>
    </row>
    <row r="108" spans="1:14">
      <c r="A108" s="727" t="s">
        <v>361</v>
      </c>
      <c r="B108" s="728" t="s">
        <v>259</v>
      </c>
      <c r="C108" s="460" t="s">
        <v>232</v>
      </c>
      <c r="D108" s="469"/>
      <c r="E108" s="462">
        <v>204.70359300000001</v>
      </c>
      <c r="F108" s="462">
        <f t="shared" si="96"/>
        <v>114.63872519658173</v>
      </c>
      <c r="G108" s="815">
        <v>26.26847077865758</v>
      </c>
      <c r="H108" s="815">
        <v>25.150966199469323</v>
      </c>
      <c r="I108" s="815">
        <v>31.6599509610189</v>
      </c>
      <c r="J108" s="815">
        <v>31.559337257435935</v>
      </c>
      <c r="K108" s="462">
        <v>114.63872519658173</v>
      </c>
      <c r="L108" s="462">
        <v>114.63872519658173</v>
      </c>
      <c r="M108" s="462">
        <v>114.63872519658173</v>
      </c>
      <c r="N108" s="529">
        <v>114.63872519658173</v>
      </c>
    </row>
    <row r="109" spans="1:14">
      <c r="A109" s="727"/>
      <c r="B109" s="728"/>
      <c r="C109" s="460" t="s">
        <v>53</v>
      </c>
      <c r="D109" s="469"/>
      <c r="E109" s="465">
        <v>0.25229717837249999</v>
      </c>
      <c r="F109" s="465">
        <f t="shared" si="96"/>
        <v>0.14129222880478698</v>
      </c>
      <c r="G109" s="816">
        <f t="shared" ref="G109:N109" si="101">G108*1.2325/1000</f>
        <v>3.2375890234695469E-2</v>
      </c>
      <c r="H109" s="816">
        <f t="shared" si="101"/>
        <v>3.0998565840845937E-2</v>
      </c>
      <c r="I109" s="816">
        <f t="shared" si="101"/>
        <v>3.9020889559455797E-2</v>
      </c>
      <c r="J109" s="816">
        <f t="shared" si="101"/>
        <v>3.8896883169789787E-2</v>
      </c>
      <c r="K109" s="465">
        <f t="shared" si="101"/>
        <v>0.14129222880478698</v>
      </c>
      <c r="L109" s="465">
        <f t="shared" si="101"/>
        <v>0.14129222880478698</v>
      </c>
      <c r="M109" s="465">
        <f t="shared" si="101"/>
        <v>0.14129222880478698</v>
      </c>
      <c r="N109" s="531">
        <f t="shared" si="101"/>
        <v>0.14129222880478698</v>
      </c>
    </row>
    <row r="110" spans="1:14" ht="15" thickBot="1">
      <c r="A110" s="729"/>
      <c r="B110" s="730"/>
      <c r="C110" s="173" t="s">
        <v>52</v>
      </c>
      <c r="D110" s="21"/>
      <c r="E110" s="237">
        <v>8.9885269999999995</v>
      </c>
      <c r="F110" s="237">
        <f t="shared" si="96"/>
        <v>5.4602440899753324</v>
      </c>
      <c r="G110" s="675">
        <v>1.2511676318442835</v>
      </c>
      <c r="H110" s="675">
        <v>1.1979408730542704</v>
      </c>
      <c r="I110" s="675">
        <v>1.5079639085952339</v>
      </c>
      <c r="J110" s="675">
        <v>1.5031716764815446</v>
      </c>
      <c r="K110" s="237">
        <f>K108*F110/F108*1.04</f>
        <v>5.678653853574346</v>
      </c>
      <c r="L110" s="237">
        <f t="shared" ref="L110:N110" si="102">L108*K110/K108*1.04</f>
        <v>5.9058000077173212</v>
      </c>
      <c r="M110" s="237">
        <f t="shared" si="102"/>
        <v>6.142032008026014</v>
      </c>
      <c r="N110" s="537">
        <f t="shared" si="102"/>
        <v>6.3877132883470544</v>
      </c>
    </row>
  </sheetData>
  <sheetProtection formatCells="0" formatColumns="0" formatRows="0"/>
  <mergeCells count="50">
    <mergeCell ref="E4:E5"/>
    <mergeCell ref="F4:N4"/>
    <mergeCell ref="A4:A5"/>
    <mergeCell ref="B4:B5"/>
    <mergeCell ref="C4:C5"/>
    <mergeCell ref="D4:D5"/>
    <mergeCell ref="A18:A21"/>
    <mergeCell ref="B18:B21"/>
    <mergeCell ref="A22:A25"/>
    <mergeCell ref="B22:B25"/>
    <mergeCell ref="A26:A29"/>
    <mergeCell ref="B26:B29"/>
    <mergeCell ref="A30:A33"/>
    <mergeCell ref="B30:B33"/>
    <mergeCell ref="A34:A37"/>
    <mergeCell ref="B34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51"/>
    <mergeCell ref="B48:B51"/>
    <mergeCell ref="A52:A55"/>
    <mergeCell ref="B52:B55"/>
    <mergeCell ref="A56:A58"/>
    <mergeCell ref="B56:B58"/>
    <mergeCell ref="A59:A61"/>
    <mergeCell ref="B59:B61"/>
    <mergeCell ref="A62:A63"/>
    <mergeCell ref="B62:B63"/>
    <mergeCell ref="A108:A110"/>
    <mergeCell ref="B108:B110"/>
    <mergeCell ref="A70:A72"/>
    <mergeCell ref="B70:B72"/>
    <mergeCell ref="A103:A104"/>
    <mergeCell ref="B103:B104"/>
    <mergeCell ref="A105:A107"/>
    <mergeCell ref="B105:B107"/>
    <mergeCell ref="A64:A65"/>
    <mergeCell ref="B64:B65"/>
    <mergeCell ref="A66:A67"/>
    <mergeCell ref="B66:B67"/>
    <mergeCell ref="A68:A69"/>
    <mergeCell ref="B68:B69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rowBreaks count="2" manualBreakCount="2">
    <brk id="3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outlinePr summaryRight="0"/>
  </sheetPr>
  <dimension ref="A1:BW109"/>
  <sheetViews>
    <sheetView tabSelected="1" topLeftCell="A2" zoomScale="25" zoomScaleNormal="25" workbookViewId="0">
      <pane xSplit="4" ySplit="9" topLeftCell="E42" activePane="bottomRight" state="frozen"/>
      <selection activeCell="A2" sqref="A2"/>
      <selection pane="topRight" activeCell="E2" sqref="E2"/>
      <selection pane="bottomLeft" activeCell="A10" sqref="A10"/>
      <selection pane="bottomRight" activeCell="AG32" sqref="AG32"/>
    </sheetView>
  </sheetViews>
  <sheetFormatPr defaultColWidth="9.109375" defaultRowHeight="14.4" outlineLevelCol="1"/>
  <cols>
    <col min="1" max="1" width="20.33203125" style="27" customWidth="1"/>
    <col min="2" max="2" width="21.88671875" style="27" customWidth="1"/>
    <col min="3" max="3" width="17.109375" style="28" customWidth="1"/>
    <col min="4" max="4" width="46.88671875" style="27" customWidth="1"/>
    <col min="5" max="5" width="15.33203125" style="27" customWidth="1"/>
    <col min="6" max="6" width="21.6640625" style="27" customWidth="1"/>
    <col min="7" max="17" width="11.109375" style="27" customWidth="1"/>
    <col min="18" max="18" width="20.5546875" style="27" customWidth="1"/>
    <col min="19" max="19" width="15.33203125" style="27" customWidth="1"/>
    <col min="20" max="20" width="16.33203125" style="27" customWidth="1"/>
    <col min="21" max="21" width="17.88671875" style="27" customWidth="1"/>
    <col min="22" max="36" width="13.88671875" style="27" customWidth="1"/>
    <col min="37" max="37" width="14.5546875" style="27" customWidth="1"/>
    <col min="38" max="40" width="12.109375" style="27" customWidth="1"/>
    <col min="41" max="43" width="13.88671875" style="27" customWidth="1"/>
    <col min="44" max="55" width="13.88671875" style="27" customWidth="1" outlineLevel="1"/>
    <col min="56" max="56" width="14" style="27" customWidth="1"/>
    <col min="57" max="61" width="10.88671875" style="27" customWidth="1" outlineLevel="1"/>
    <col min="62" max="66" width="12.109375" style="27" customWidth="1"/>
    <col min="67" max="67" width="10.33203125" style="27" customWidth="1"/>
    <col min="68" max="68" width="19.6640625" style="27" customWidth="1"/>
    <col min="69" max="69" width="17" style="27" customWidth="1"/>
    <col min="70" max="16384" width="9.109375" style="27"/>
  </cols>
  <sheetData>
    <row r="1" spans="1:69"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290"/>
      <c r="BF1" s="290"/>
      <c r="BG1" s="290"/>
      <c r="BH1" s="290"/>
      <c r="BI1" s="290"/>
      <c r="BJ1" s="170"/>
      <c r="BK1" s="170"/>
      <c r="BL1" s="170"/>
      <c r="BM1" s="170"/>
      <c r="BN1" s="170"/>
      <c r="BO1" s="170"/>
      <c r="BP1" s="170"/>
      <c r="BQ1" s="170"/>
    </row>
    <row r="2" spans="1:69">
      <c r="A2" s="14" t="s">
        <v>216</v>
      </c>
      <c r="G2" s="287"/>
      <c r="R2" s="215"/>
      <c r="S2" s="288"/>
      <c r="T2" s="289"/>
      <c r="U2" s="288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</row>
    <row r="3" spans="1:69">
      <c r="A3" s="14"/>
      <c r="G3" s="287"/>
      <c r="R3" s="215"/>
      <c r="S3" s="288"/>
      <c r="T3" s="289"/>
      <c r="U3" s="288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</row>
    <row r="4" spans="1:69">
      <c r="A4" s="14"/>
      <c r="G4" s="287"/>
      <c r="R4" s="215"/>
      <c r="S4" s="288"/>
      <c r="T4" s="289"/>
      <c r="U4" s="288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</row>
    <row r="5" spans="1:69" ht="15" customHeight="1">
      <c r="A5" s="764" t="s">
        <v>264</v>
      </c>
      <c r="B5" s="764" t="s">
        <v>273</v>
      </c>
      <c r="C5" s="770" t="s">
        <v>24</v>
      </c>
      <c r="D5" s="767" t="s">
        <v>91</v>
      </c>
      <c r="E5" s="764" t="s">
        <v>142</v>
      </c>
      <c r="F5" s="764" t="s">
        <v>279</v>
      </c>
      <c r="G5" s="768" t="s">
        <v>182</v>
      </c>
      <c r="H5" s="755"/>
      <c r="I5" s="755"/>
      <c r="J5" s="755"/>
      <c r="K5" s="755"/>
      <c r="L5" s="756"/>
      <c r="M5" s="755" t="s">
        <v>183</v>
      </c>
      <c r="N5" s="755"/>
      <c r="O5" s="755"/>
      <c r="P5" s="755"/>
      <c r="Q5" s="756"/>
      <c r="R5" s="764" t="s">
        <v>283</v>
      </c>
      <c r="S5" s="752" t="s">
        <v>394</v>
      </c>
      <c r="T5" s="753"/>
      <c r="U5" s="754"/>
      <c r="V5" s="524"/>
      <c r="W5" s="524"/>
      <c r="X5" s="524"/>
      <c r="Y5" s="524"/>
      <c r="Z5" s="524"/>
      <c r="AA5" s="524"/>
      <c r="AB5" s="524"/>
      <c r="AC5" s="524"/>
      <c r="AD5" s="524"/>
      <c r="AE5" s="524"/>
      <c r="AF5" s="524"/>
      <c r="AG5" s="524"/>
      <c r="AH5" s="524"/>
      <c r="AI5" s="524"/>
      <c r="AJ5" s="524"/>
      <c r="AK5" s="767" t="s">
        <v>93</v>
      </c>
      <c r="AL5" s="767" t="s">
        <v>95</v>
      </c>
      <c r="AM5" s="767" t="s">
        <v>96</v>
      </c>
      <c r="AN5" s="764" t="s">
        <v>249</v>
      </c>
      <c r="AO5" s="753"/>
      <c r="AP5" s="753"/>
      <c r="AQ5" s="753"/>
      <c r="AR5" s="753"/>
      <c r="AS5" s="753"/>
      <c r="AT5" s="753"/>
      <c r="AU5" s="753"/>
      <c r="AV5" s="753"/>
      <c r="AW5" s="753"/>
      <c r="AX5" s="753"/>
      <c r="AY5" s="753"/>
      <c r="AZ5" s="753"/>
      <c r="BA5" s="753"/>
      <c r="BB5" s="753"/>
      <c r="BC5" s="754"/>
      <c r="BD5" s="768" t="s">
        <v>184</v>
      </c>
      <c r="BE5" s="755"/>
      <c r="BF5" s="755"/>
      <c r="BG5" s="755"/>
      <c r="BH5" s="755"/>
      <c r="BI5" s="755"/>
      <c r="BJ5" s="755" t="s">
        <v>185</v>
      </c>
      <c r="BK5" s="755"/>
      <c r="BL5" s="755"/>
      <c r="BM5" s="755"/>
      <c r="BN5" s="756"/>
      <c r="BO5" s="764" t="s">
        <v>250</v>
      </c>
      <c r="BP5" s="764" t="s">
        <v>278</v>
      </c>
      <c r="BQ5" s="764" t="s">
        <v>251</v>
      </c>
    </row>
    <row r="6" spans="1:69" ht="13.5" customHeight="1">
      <c r="A6" s="764"/>
      <c r="B6" s="764"/>
      <c r="C6" s="770"/>
      <c r="D6" s="767"/>
      <c r="E6" s="764"/>
      <c r="F6" s="764"/>
      <c r="G6" s="769"/>
      <c r="H6" s="757"/>
      <c r="I6" s="757"/>
      <c r="J6" s="757"/>
      <c r="K6" s="757"/>
      <c r="L6" s="758"/>
      <c r="M6" s="757"/>
      <c r="N6" s="757"/>
      <c r="O6" s="757"/>
      <c r="P6" s="757"/>
      <c r="Q6" s="758"/>
      <c r="R6" s="764"/>
      <c r="S6" s="765" t="s">
        <v>143</v>
      </c>
      <c r="T6" s="765" t="s">
        <v>312</v>
      </c>
      <c r="U6" s="765" t="s">
        <v>284</v>
      </c>
      <c r="V6" s="752">
        <v>2023</v>
      </c>
      <c r="W6" s="753"/>
      <c r="X6" s="754"/>
      <c r="Y6" s="752">
        <v>2024</v>
      </c>
      <c r="Z6" s="753"/>
      <c r="AA6" s="754"/>
      <c r="AB6" s="752">
        <v>2025</v>
      </c>
      <c r="AC6" s="753"/>
      <c r="AD6" s="754"/>
      <c r="AE6" s="752">
        <v>2026</v>
      </c>
      <c r="AF6" s="753"/>
      <c r="AG6" s="754"/>
      <c r="AH6" s="752">
        <v>2027</v>
      </c>
      <c r="AI6" s="753"/>
      <c r="AJ6" s="754"/>
      <c r="AK6" s="767"/>
      <c r="AL6" s="767"/>
      <c r="AM6" s="767"/>
      <c r="AN6" s="764"/>
      <c r="AO6" s="761">
        <v>2023</v>
      </c>
      <c r="AP6" s="762"/>
      <c r="AQ6" s="763"/>
      <c r="AR6" s="752" t="s">
        <v>415</v>
      </c>
      <c r="AS6" s="753"/>
      <c r="AT6" s="754"/>
      <c r="AU6" s="752" t="s">
        <v>416</v>
      </c>
      <c r="AV6" s="753"/>
      <c r="AW6" s="754"/>
      <c r="AX6" s="752" t="s">
        <v>417</v>
      </c>
      <c r="AY6" s="753"/>
      <c r="AZ6" s="754"/>
      <c r="BA6" s="752" t="s">
        <v>418</v>
      </c>
      <c r="BB6" s="753"/>
      <c r="BC6" s="754"/>
      <c r="BD6" s="769"/>
      <c r="BE6" s="757"/>
      <c r="BF6" s="757"/>
      <c r="BG6" s="757"/>
      <c r="BH6" s="757"/>
      <c r="BI6" s="757"/>
      <c r="BJ6" s="757"/>
      <c r="BK6" s="757"/>
      <c r="BL6" s="757"/>
      <c r="BM6" s="757"/>
      <c r="BN6" s="758"/>
      <c r="BO6" s="764"/>
      <c r="BP6" s="764"/>
      <c r="BQ6" s="764"/>
    </row>
    <row r="7" spans="1:69" ht="72">
      <c r="A7" s="764"/>
      <c r="B7" s="764"/>
      <c r="C7" s="770"/>
      <c r="D7" s="767"/>
      <c r="E7" s="764"/>
      <c r="F7" s="764"/>
      <c r="G7" s="352" t="s">
        <v>10</v>
      </c>
      <c r="H7" s="523">
        <v>2023</v>
      </c>
      <c r="I7" s="523">
        <v>2024</v>
      </c>
      <c r="J7" s="523">
        <v>2025</v>
      </c>
      <c r="K7" s="523">
        <v>2026</v>
      </c>
      <c r="L7" s="523">
        <v>2027</v>
      </c>
      <c r="M7" s="436">
        <v>2023</v>
      </c>
      <c r="N7" s="437" t="s">
        <v>415</v>
      </c>
      <c r="O7" s="526" t="s">
        <v>416</v>
      </c>
      <c r="P7" s="526" t="s">
        <v>417</v>
      </c>
      <c r="Q7" s="526" t="s">
        <v>418</v>
      </c>
      <c r="R7" s="764"/>
      <c r="S7" s="766"/>
      <c r="T7" s="766"/>
      <c r="U7" s="766"/>
      <c r="V7" s="525" t="s">
        <v>92</v>
      </c>
      <c r="W7" s="525" t="s">
        <v>313</v>
      </c>
      <c r="X7" s="525" t="s">
        <v>310</v>
      </c>
      <c r="Y7" s="525" t="s">
        <v>92</v>
      </c>
      <c r="Z7" s="525" t="s">
        <v>313</v>
      </c>
      <c r="AA7" s="525" t="s">
        <v>310</v>
      </c>
      <c r="AB7" s="525" t="s">
        <v>92</v>
      </c>
      <c r="AC7" s="525" t="s">
        <v>313</v>
      </c>
      <c r="AD7" s="525" t="s">
        <v>310</v>
      </c>
      <c r="AE7" s="525" t="s">
        <v>92</v>
      </c>
      <c r="AF7" s="525" t="s">
        <v>313</v>
      </c>
      <c r="AG7" s="525" t="s">
        <v>310</v>
      </c>
      <c r="AH7" s="525" t="s">
        <v>92</v>
      </c>
      <c r="AI7" s="525" t="s">
        <v>313</v>
      </c>
      <c r="AJ7" s="525" t="s">
        <v>310</v>
      </c>
      <c r="AK7" s="767"/>
      <c r="AL7" s="767"/>
      <c r="AM7" s="767"/>
      <c r="AN7" s="764"/>
      <c r="AO7" s="426" t="s">
        <v>92</v>
      </c>
      <c r="AP7" s="426" t="s">
        <v>313</v>
      </c>
      <c r="AQ7" s="426" t="s">
        <v>310</v>
      </c>
      <c r="AR7" s="426" t="s">
        <v>92</v>
      </c>
      <c r="AS7" s="426" t="s">
        <v>313</v>
      </c>
      <c r="AT7" s="426" t="s">
        <v>310</v>
      </c>
      <c r="AU7" s="426" t="s">
        <v>92</v>
      </c>
      <c r="AV7" s="426" t="s">
        <v>313</v>
      </c>
      <c r="AW7" s="426" t="s">
        <v>310</v>
      </c>
      <c r="AX7" s="426" t="s">
        <v>92</v>
      </c>
      <c r="AY7" s="426" t="s">
        <v>313</v>
      </c>
      <c r="AZ7" s="426" t="s">
        <v>310</v>
      </c>
      <c r="BA7" s="426" t="s">
        <v>92</v>
      </c>
      <c r="BB7" s="426" t="s">
        <v>313</v>
      </c>
      <c r="BC7" s="426" t="s">
        <v>310</v>
      </c>
      <c r="BD7" s="352" t="s">
        <v>10</v>
      </c>
      <c r="BE7" s="525">
        <v>2023</v>
      </c>
      <c r="BF7" s="525">
        <v>2024</v>
      </c>
      <c r="BG7" s="525">
        <v>2025</v>
      </c>
      <c r="BH7" s="525">
        <v>2026</v>
      </c>
      <c r="BI7" s="525">
        <v>2027</v>
      </c>
      <c r="BJ7" s="428">
        <v>2023</v>
      </c>
      <c r="BK7" s="228" t="s">
        <v>415</v>
      </c>
      <c r="BL7" s="228" t="s">
        <v>416</v>
      </c>
      <c r="BM7" s="228" t="s">
        <v>417</v>
      </c>
      <c r="BN7" s="228" t="s">
        <v>418</v>
      </c>
      <c r="BO7" s="764"/>
      <c r="BP7" s="764"/>
      <c r="BQ7" s="764"/>
    </row>
    <row r="8" spans="1:69" ht="15" customHeight="1">
      <c r="A8" s="355">
        <v>1</v>
      </c>
      <c r="B8" s="355">
        <v>2</v>
      </c>
      <c r="C8" s="69">
        <v>3</v>
      </c>
      <c r="D8" s="355">
        <v>4</v>
      </c>
      <c r="E8" s="355">
        <v>5</v>
      </c>
      <c r="F8" s="355">
        <v>6</v>
      </c>
      <c r="G8" s="355">
        <v>7</v>
      </c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55">
        <v>24</v>
      </c>
      <c r="S8" s="355">
        <v>25</v>
      </c>
      <c r="T8" s="355">
        <v>26</v>
      </c>
      <c r="U8" s="355">
        <v>27</v>
      </c>
      <c r="V8" s="379"/>
      <c r="W8" s="379"/>
      <c r="X8" s="379"/>
      <c r="Y8" s="379"/>
      <c r="Z8" s="379"/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55">
        <v>55</v>
      </c>
      <c r="AL8" s="355">
        <v>56</v>
      </c>
      <c r="AM8" s="355">
        <v>57</v>
      </c>
      <c r="AN8" s="355">
        <v>58</v>
      </c>
      <c r="AO8" s="379"/>
      <c r="AP8" s="379"/>
      <c r="AQ8" s="379"/>
      <c r="AR8" s="379"/>
      <c r="AS8" s="379"/>
      <c r="AT8" s="379"/>
      <c r="AU8" s="379"/>
      <c r="AV8" s="379"/>
      <c r="AW8" s="379"/>
      <c r="AX8" s="379"/>
      <c r="AY8" s="379"/>
      <c r="AZ8" s="379"/>
      <c r="BA8" s="379"/>
      <c r="BB8" s="379"/>
      <c r="BC8" s="379"/>
      <c r="BD8" s="355">
        <v>80</v>
      </c>
      <c r="BE8" s="379"/>
      <c r="BF8" s="379"/>
      <c r="BG8" s="379"/>
      <c r="BH8" s="379"/>
      <c r="BI8" s="379"/>
      <c r="BJ8" s="379"/>
      <c r="BK8" s="379"/>
      <c r="BL8" s="379"/>
      <c r="BM8" s="379"/>
      <c r="BN8" s="379"/>
      <c r="BO8" s="355">
        <v>97</v>
      </c>
      <c r="BP8" s="355">
        <v>98</v>
      </c>
      <c r="BQ8" s="355">
        <v>99</v>
      </c>
    </row>
    <row r="9" spans="1:69" ht="35.25" customHeight="1">
      <c r="A9" s="380"/>
      <c r="B9" s="380"/>
      <c r="C9" s="381">
        <v>1</v>
      </c>
      <c r="D9" s="748" t="s">
        <v>269</v>
      </c>
      <c r="E9" s="749"/>
      <c r="F9" s="749"/>
      <c r="G9" s="371">
        <f>G19+G22+G23</f>
        <v>1503</v>
      </c>
      <c r="H9" s="371">
        <f t="shared" ref="H9:Q9" si="0">H19+H22+H23</f>
        <v>0</v>
      </c>
      <c r="I9" s="371">
        <f t="shared" si="0"/>
        <v>0</v>
      </c>
      <c r="J9" s="371">
        <f t="shared" si="0"/>
        <v>0</v>
      </c>
      <c r="K9" s="371">
        <f t="shared" si="0"/>
        <v>0</v>
      </c>
      <c r="L9" s="371">
        <f t="shared" si="0"/>
        <v>0</v>
      </c>
      <c r="M9" s="371">
        <f t="shared" si="0"/>
        <v>0</v>
      </c>
      <c r="N9" s="371">
        <f t="shared" si="0"/>
        <v>0</v>
      </c>
      <c r="O9" s="371">
        <f t="shared" si="0"/>
        <v>0</v>
      </c>
      <c r="P9" s="371">
        <f t="shared" si="0"/>
        <v>0</v>
      </c>
      <c r="Q9" s="371">
        <f t="shared" si="0"/>
        <v>0</v>
      </c>
      <c r="R9" s="382"/>
      <c r="S9" s="335">
        <f>S19+S22+S23</f>
        <v>16.087882</v>
      </c>
      <c r="T9" s="335">
        <f t="shared" ref="T9:AJ9" si="1">T19+T22+T23</f>
        <v>1.9305458400000004</v>
      </c>
      <c r="U9" s="335">
        <f t="shared" si="1"/>
        <v>44.357815241729035</v>
      </c>
      <c r="V9" s="335">
        <f>V19+V22+V23</f>
        <v>3.4842279999999999</v>
      </c>
      <c r="W9" s="335">
        <f t="shared" si="1"/>
        <v>0.41810735999999998</v>
      </c>
      <c r="X9" s="335">
        <f t="shared" si="1"/>
        <v>9.2070658739656661</v>
      </c>
      <c r="Y9" s="335">
        <f t="shared" si="1"/>
        <v>3.455387</v>
      </c>
      <c r="Z9" s="335">
        <f t="shared" si="1"/>
        <v>0.41464644000000001</v>
      </c>
      <c r="AA9" s="335">
        <f t="shared" si="1"/>
        <v>9.3345324219634342</v>
      </c>
      <c r="AB9" s="335">
        <f t="shared" si="1"/>
        <v>3.2247669999999999</v>
      </c>
      <c r="AC9" s="335">
        <f t="shared" si="1"/>
        <v>0.38697203999999996</v>
      </c>
      <c r="AD9" s="335">
        <f t="shared" si="1"/>
        <v>8.9060367926558399</v>
      </c>
      <c r="AE9" s="335">
        <f t="shared" si="1"/>
        <v>2.9881000000000006</v>
      </c>
      <c r="AF9" s="335">
        <f t="shared" si="1"/>
        <v>0.358572</v>
      </c>
      <c r="AG9" s="335">
        <f t="shared" si="1"/>
        <v>8.4368667446193726</v>
      </c>
      <c r="AH9" s="335">
        <f t="shared" si="1"/>
        <v>2.9354000000000005</v>
      </c>
      <c r="AI9" s="335">
        <f t="shared" si="1"/>
        <v>0.35224800000000001</v>
      </c>
      <c r="AJ9" s="335">
        <f t="shared" si="1"/>
        <v>8.4733134085247279</v>
      </c>
      <c r="AK9" s="335"/>
      <c r="AL9" s="335"/>
      <c r="AM9" s="335"/>
      <c r="AN9" s="335"/>
      <c r="AO9" s="335">
        <f t="shared" ref="AO9:BN9" si="2">AO19+AO22+AO23</f>
        <v>0</v>
      </c>
      <c r="AP9" s="335">
        <f t="shared" si="2"/>
        <v>0</v>
      </c>
      <c r="AQ9" s="335">
        <f t="shared" si="2"/>
        <v>0</v>
      </c>
      <c r="AR9" s="335">
        <f t="shared" si="2"/>
        <v>0</v>
      </c>
      <c r="AS9" s="335">
        <f t="shared" si="2"/>
        <v>0</v>
      </c>
      <c r="AT9" s="335">
        <f t="shared" si="2"/>
        <v>0</v>
      </c>
      <c r="AU9" s="335">
        <f t="shared" si="2"/>
        <v>0</v>
      </c>
      <c r="AV9" s="335">
        <f t="shared" si="2"/>
        <v>0</v>
      </c>
      <c r="AW9" s="335">
        <f t="shared" si="2"/>
        <v>0</v>
      </c>
      <c r="AX9" s="335">
        <f t="shared" si="2"/>
        <v>0</v>
      </c>
      <c r="AY9" s="335">
        <f t="shared" si="2"/>
        <v>0</v>
      </c>
      <c r="AZ9" s="335">
        <f t="shared" si="2"/>
        <v>0</v>
      </c>
      <c r="BA9" s="335">
        <f t="shared" si="2"/>
        <v>0</v>
      </c>
      <c r="BB9" s="335">
        <f t="shared" si="2"/>
        <v>0</v>
      </c>
      <c r="BC9" s="335">
        <f t="shared" si="2"/>
        <v>0</v>
      </c>
      <c r="BD9" s="335">
        <f t="shared" si="2"/>
        <v>4.407902</v>
      </c>
      <c r="BE9" s="335">
        <f t="shared" si="2"/>
        <v>2.353653038505847</v>
      </c>
      <c r="BF9" s="335">
        <f t="shared" si="2"/>
        <v>0.63555022276743167</v>
      </c>
      <c r="BG9" s="335">
        <f t="shared" si="2"/>
        <v>1.1420491068514509</v>
      </c>
      <c r="BH9" s="335">
        <f t="shared" si="2"/>
        <v>0.27664963187527064</v>
      </c>
      <c r="BI9" s="335">
        <f t="shared" si="2"/>
        <v>0</v>
      </c>
      <c r="BJ9" s="335">
        <f t="shared" si="2"/>
        <v>0</v>
      </c>
      <c r="BK9" s="335">
        <f t="shared" si="2"/>
        <v>0</v>
      </c>
      <c r="BL9" s="335">
        <f t="shared" si="2"/>
        <v>0</v>
      </c>
      <c r="BM9" s="335">
        <f t="shared" si="2"/>
        <v>0</v>
      </c>
      <c r="BN9" s="335">
        <f t="shared" si="2"/>
        <v>0</v>
      </c>
      <c r="BO9" s="383"/>
      <c r="BP9" s="383"/>
      <c r="BQ9" s="384"/>
    </row>
    <row r="10" spans="1:69">
      <c r="A10" s="91"/>
      <c r="B10" s="91"/>
      <c r="C10" s="326" t="s">
        <v>41</v>
      </c>
      <c r="D10" s="327" t="s">
        <v>94</v>
      </c>
      <c r="E10" s="385"/>
      <c r="F10" s="385"/>
      <c r="G10" s="386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5"/>
      <c r="S10" s="388"/>
      <c r="T10" s="388"/>
      <c r="U10" s="388"/>
      <c r="V10" s="389"/>
      <c r="W10" s="389"/>
      <c r="X10" s="389"/>
      <c r="Y10" s="389"/>
      <c r="Z10" s="389"/>
      <c r="AA10" s="389"/>
      <c r="AB10" s="389"/>
      <c r="AC10" s="389"/>
      <c r="AD10" s="389"/>
      <c r="AE10" s="389"/>
      <c r="AF10" s="389"/>
      <c r="AG10" s="389"/>
      <c r="AH10" s="389"/>
      <c r="AI10" s="389"/>
      <c r="AJ10" s="389"/>
      <c r="AK10" s="388"/>
      <c r="AL10" s="388"/>
      <c r="AM10" s="388"/>
      <c r="AN10" s="388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8"/>
      <c r="BE10" s="389"/>
      <c r="BF10" s="389"/>
      <c r="BG10" s="389"/>
      <c r="BH10" s="389"/>
      <c r="BI10" s="389"/>
      <c r="BJ10" s="389"/>
      <c r="BK10" s="389"/>
      <c r="BL10" s="389"/>
      <c r="BM10" s="389"/>
      <c r="BN10" s="389"/>
      <c r="BO10" s="385"/>
      <c r="BP10" s="385"/>
      <c r="BQ10" s="390"/>
    </row>
    <row r="11" spans="1:69" ht="28.8">
      <c r="A11" s="41" t="s">
        <v>374</v>
      </c>
      <c r="B11" s="41" t="s">
        <v>374</v>
      </c>
      <c r="C11" s="322" t="s">
        <v>192</v>
      </c>
      <c r="D11" s="323" t="s">
        <v>321</v>
      </c>
      <c r="E11" s="35" t="s">
        <v>71</v>
      </c>
      <c r="F11" s="35" t="s">
        <v>384</v>
      </c>
      <c r="G11" s="324">
        <f>H11+I11+J11+K11+L11</f>
        <v>250</v>
      </c>
      <c r="H11" s="608">
        <v>50</v>
      </c>
      <c r="I11" s="607">
        <v>50</v>
      </c>
      <c r="J11" s="608">
        <v>50</v>
      </c>
      <c r="K11" s="602">
        <v>50</v>
      </c>
      <c r="L11" s="608">
        <v>50</v>
      </c>
      <c r="M11" s="292">
        <f>SUM(N11:Q11)</f>
        <v>0</v>
      </c>
      <c r="N11" s="438"/>
      <c r="O11" s="438"/>
      <c r="P11" s="438"/>
      <c r="Q11" s="438"/>
      <c r="R11" s="35" t="s">
        <v>402</v>
      </c>
      <c r="S11" s="325">
        <f>V11+Y11+AB11+AE11+AH11</f>
        <v>9.501024000000001</v>
      </c>
      <c r="T11" s="325">
        <f t="shared" ref="T11:U11" si="3">W11+Z11+AC11+AF11+AI11</f>
        <v>1.1401228800000001</v>
      </c>
      <c r="U11" s="325">
        <f t="shared" si="3"/>
        <v>26.230220439313285</v>
      </c>
      <c r="V11" s="606">
        <v>1.949408</v>
      </c>
      <c r="W11" s="606">
        <f>V11*0.12</f>
        <v>0.23392895999999999</v>
      </c>
      <c r="X11" s="606">
        <f>V11*'Тех. лист'!$G$4</f>
        <v>5.1513069383621453</v>
      </c>
      <c r="Y11" s="253">
        <v>1.949408</v>
      </c>
      <c r="Z11" s="253">
        <f>Y11*0.12</f>
        <v>0.23392895999999999</v>
      </c>
      <c r="AA11" s="253">
        <f>Y11*'Тех. лист'!$H$4</f>
        <v>5.2662153847412441</v>
      </c>
      <c r="AB11" s="606">
        <v>1.949408</v>
      </c>
      <c r="AC11" s="606">
        <f>AB11*0.12</f>
        <v>0.23392895999999999</v>
      </c>
      <c r="AD11" s="606">
        <f>AB11*'Тех. лист'!$I$4</f>
        <v>5.3837996270420891</v>
      </c>
      <c r="AE11" s="253">
        <v>1.8264000000000002</v>
      </c>
      <c r="AF11" s="253">
        <f>AE11*0.12</f>
        <v>0.21916800000000003</v>
      </c>
      <c r="AG11" s="253">
        <f>AE11*'Тех. лист'!$J$4</f>
        <v>5.1568198595672232</v>
      </c>
      <c r="AH11" s="606">
        <v>1.8264000000000002</v>
      </c>
      <c r="AI11" s="606">
        <f>AH11*0.12</f>
        <v>0.21916800000000003</v>
      </c>
      <c r="AJ11" s="606">
        <f>AH11*'Тех. лист'!$K$4</f>
        <v>5.2720786296005873</v>
      </c>
      <c r="AK11" s="484"/>
      <c r="AL11" s="484"/>
      <c r="AM11" s="484"/>
      <c r="AN11" s="484"/>
      <c r="AO11" s="293">
        <f>AR11+AU11+AX11+BA11</f>
        <v>0</v>
      </c>
      <c r="AP11" s="293">
        <f>AS11+AV11+AY11+BB11</f>
        <v>0</v>
      </c>
      <c r="AQ11" s="293">
        <f>AT11+AW11+AZ11+BC11</f>
        <v>0</v>
      </c>
      <c r="AR11" s="441"/>
      <c r="AS11" s="441"/>
      <c r="AT11" s="441"/>
      <c r="AU11" s="441"/>
      <c r="AV11" s="441"/>
      <c r="AW11" s="441"/>
      <c r="AX11" s="441"/>
      <c r="AY11" s="441"/>
      <c r="AZ11" s="441"/>
      <c r="BA11" s="441"/>
      <c r="BB11" s="441"/>
      <c r="BC11" s="441"/>
      <c r="BD11" s="325">
        <f>BE11+BF11+BG11+BH11+BI11</f>
        <v>0</v>
      </c>
      <c r="BE11" s="608"/>
      <c r="BF11" s="607"/>
      <c r="BG11" s="608"/>
      <c r="BH11" s="602"/>
      <c r="BI11" s="608"/>
      <c r="BJ11" s="293"/>
      <c r="BK11" s="441"/>
      <c r="BL11" s="441"/>
      <c r="BM11" s="441"/>
      <c r="BN11" s="441"/>
      <c r="BO11" s="330" t="s">
        <v>287</v>
      </c>
      <c r="BP11" s="330"/>
      <c r="BQ11" s="49" t="s">
        <v>302</v>
      </c>
    </row>
    <row r="12" spans="1:69" ht="28.8">
      <c r="A12" s="41" t="s">
        <v>374</v>
      </c>
      <c r="B12" s="41" t="s">
        <v>374</v>
      </c>
      <c r="C12" s="322" t="s">
        <v>194</v>
      </c>
      <c r="D12" s="323" t="s">
        <v>322</v>
      </c>
      <c r="E12" s="35" t="s">
        <v>72</v>
      </c>
      <c r="F12" s="35" t="s">
        <v>11</v>
      </c>
      <c r="G12" s="324">
        <f t="shared" ref="G12:G18" si="4">H12+I12+J12+K12+L12</f>
        <v>150</v>
      </c>
      <c r="H12" s="608">
        <v>30</v>
      </c>
      <c r="I12" s="607">
        <v>30</v>
      </c>
      <c r="J12" s="608">
        <v>30</v>
      </c>
      <c r="K12" s="602">
        <v>30</v>
      </c>
      <c r="L12" s="608">
        <v>30</v>
      </c>
      <c r="M12" s="292">
        <f t="shared" ref="M12:M18" si="5">SUM(N12:Q12)</f>
        <v>0</v>
      </c>
      <c r="N12" s="438"/>
      <c r="O12" s="438"/>
      <c r="P12" s="438"/>
      <c r="Q12" s="438"/>
      <c r="R12" s="35" t="s">
        <v>402</v>
      </c>
      <c r="S12" s="325">
        <f t="shared" ref="S12:S18" si="6">V12+Y12+AB12+AE12+AH12</f>
        <v>0.13400000000000001</v>
      </c>
      <c r="T12" s="325">
        <f t="shared" ref="T12:T18" si="7">W12+Z12+AC12+AF12+AI12</f>
        <v>1.6080000000000001E-2</v>
      </c>
      <c r="U12" s="325">
        <f t="shared" ref="U12:U18" si="8">X12+AA12+AD12+AG12+AJ12</f>
        <v>0.36879294592644629</v>
      </c>
      <c r="V12" s="606">
        <v>3.0000000000000002E-2</v>
      </c>
      <c r="W12" s="606">
        <f t="shared" ref="W12:W18" si="9">V12*0.12</f>
        <v>3.6000000000000003E-3</v>
      </c>
      <c r="X12" s="606">
        <f>V12*'Тех. лист'!$G$4</f>
        <v>7.9274943034431153E-2</v>
      </c>
      <c r="Y12" s="253">
        <v>3.0000000000000002E-2</v>
      </c>
      <c r="Z12" s="253">
        <f t="shared" ref="Z12:Z18" si="10">Y12*0.12</f>
        <v>3.6000000000000003E-3</v>
      </c>
      <c r="AA12" s="253">
        <f>Y12*'Тех. лист'!$H$4</f>
        <v>8.1043302142105367E-2</v>
      </c>
      <c r="AB12" s="606">
        <v>3.0000000000000002E-2</v>
      </c>
      <c r="AC12" s="606">
        <f t="shared" ref="AC12:AC18" si="11">AB12*0.12</f>
        <v>3.6000000000000003E-3</v>
      </c>
      <c r="AD12" s="606">
        <f>AB12*'Тех. лист'!$I$4</f>
        <v>8.28528398422817E-2</v>
      </c>
      <c r="AE12" s="253">
        <v>2.2000000000000002E-2</v>
      </c>
      <c r="AF12" s="253">
        <f t="shared" ref="AF12:AF15" si="12">AE12*0.12</f>
        <v>2.64E-3</v>
      </c>
      <c r="AG12" s="253">
        <f>AE12*'Тех. лист'!$J$4</f>
        <v>6.2116752579105844E-2</v>
      </c>
      <c r="AH12" s="606">
        <v>2.2000000000000002E-2</v>
      </c>
      <c r="AI12" s="606">
        <f t="shared" ref="AI12:AI15" si="13">AH12*0.12</f>
        <v>2.64E-3</v>
      </c>
      <c r="AJ12" s="606">
        <f>AH12*'Тех. лист'!$K$4</f>
        <v>6.3505108328522172E-2</v>
      </c>
      <c r="AK12" s="484"/>
      <c r="AL12" s="484"/>
      <c r="AM12" s="484"/>
      <c r="AN12" s="484"/>
      <c r="AO12" s="293">
        <f t="shared" ref="AO12:AO18" si="14">AR12+AU12+AX12+BA12</f>
        <v>0</v>
      </c>
      <c r="AP12" s="293">
        <f t="shared" ref="AP12:AP18" si="15">AS12+AV12+AY12+BB12</f>
        <v>0</v>
      </c>
      <c r="AQ12" s="293">
        <f t="shared" ref="AQ12:AQ18" si="16">AT12+AW12+AZ12+BC12</f>
        <v>0</v>
      </c>
      <c r="AR12" s="441"/>
      <c r="AS12" s="441"/>
      <c r="AT12" s="441"/>
      <c r="AU12" s="441"/>
      <c r="AV12" s="441"/>
      <c r="AW12" s="441"/>
      <c r="AX12" s="441"/>
      <c r="AY12" s="441"/>
      <c r="AZ12" s="441"/>
      <c r="BA12" s="441"/>
      <c r="BB12" s="441"/>
      <c r="BC12" s="441"/>
      <c r="BD12" s="325">
        <f t="shared" ref="BD12:BD18" si="17">BE12+BF12+BG12+BH12+BI12</f>
        <v>0</v>
      </c>
      <c r="BE12" s="608"/>
      <c r="BF12" s="607"/>
      <c r="BG12" s="608"/>
      <c r="BH12" s="602"/>
      <c r="BI12" s="608"/>
      <c r="BJ12" s="293"/>
      <c r="BK12" s="441"/>
      <c r="BL12" s="441"/>
      <c r="BM12" s="441"/>
      <c r="BN12" s="441"/>
      <c r="BO12" s="330" t="s">
        <v>287</v>
      </c>
      <c r="BP12" s="330"/>
      <c r="BQ12" s="49" t="s">
        <v>302</v>
      </c>
    </row>
    <row r="13" spans="1:69" ht="28.8">
      <c r="A13" s="41" t="s">
        <v>374</v>
      </c>
      <c r="B13" s="41" t="s">
        <v>374</v>
      </c>
      <c r="C13" s="322" t="s">
        <v>196</v>
      </c>
      <c r="D13" s="323" t="s">
        <v>377</v>
      </c>
      <c r="E13" s="35" t="s">
        <v>69</v>
      </c>
      <c r="F13" s="35" t="s">
        <v>11</v>
      </c>
      <c r="G13" s="324">
        <f t="shared" si="4"/>
        <v>0</v>
      </c>
      <c r="H13" s="608"/>
      <c r="I13" s="607"/>
      <c r="J13" s="608"/>
      <c r="K13" s="602"/>
      <c r="L13" s="608"/>
      <c r="M13" s="292">
        <f t="shared" si="5"/>
        <v>0</v>
      </c>
      <c r="N13" s="438"/>
      <c r="O13" s="438"/>
      <c r="P13" s="438"/>
      <c r="Q13" s="438"/>
      <c r="R13" s="35" t="s">
        <v>402</v>
      </c>
      <c r="S13" s="325">
        <f t="shared" si="6"/>
        <v>0</v>
      </c>
      <c r="T13" s="325">
        <f t="shared" si="7"/>
        <v>0</v>
      </c>
      <c r="U13" s="325">
        <f t="shared" si="8"/>
        <v>0</v>
      </c>
      <c r="V13" s="606"/>
      <c r="W13" s="606">
        <f t="shared" si="9"/>
        <v>0</v>
      </c>
      <c r="X13" s="606">
        <f>V13*'Тех. лист'!$G$4</f>
        <v>0</v>
      </c>
      <c r="Y13" s="253"/>
      <c r="Z13" s="253">
        <f t="shared" si="10"/>
        <v>0</v>
      </c>
      <c r="AA13" s="253">
        <f>Y13*'Тех. лист'!$H$4</f>
        <v>0</v>
      </c>
      <c r="AB13" s="606"/>
      <c r="AC13" s="606">
        <f t="shared" si="11"/>
        <v>0</v>
      </c>
      <c r="AD13" s="606">
        <f>AB13*'Тех. лист'!$I$4</f>
        <v>0</v>
      </c>
      <c r="AE13" s="253"/>
      <c r="AF13" s="253">
        <f t="shared" si="12"/>
        <v>0</v>
      </c>
      <c r="AG13" s="253">
        <f>AE13*'Тех. лист'!$J$4</f>
        <v>0</v>
      </c>
      <c r="AH13" s="606"/>
      <c r="AI13" s="606">
        <f t="shared" si="13"/>
        <v>0</v>
      </c>
      <c r="AJ13" s="606">
        <f>AH13*'Тех. лист'!$K$4</f>
        <v>0</v>
      </c>
      <c r="AK13" s="484"/>
      <c r="AL13" s="484"/>
      <c r="AM13" s="484"/>
      <c r="AN13" s="484"/>
      <c r="AO13" s="293">
        <f t="shared" si="14"/>
        <v>0</v>
      </c>
      <c r="AP13" s="293">
        <f t="shared" si="15"/>
        <v>0</v>
      </c>
      <c r="AQ13" s="293">
        <f t="shared" si="16"/>
        <v>0</v>
      </c>
      <c r="AR13" s="441"/>
      <c r="AS13" s="441"/>
      <c r="AT13" s="441"/>
      <c r="AU13" s="441"/>
      <c r="AV13" s="441"/>
      <c r="AW13" s="441"/>
      <c r="AX13" s="441"/>
      <c r="AY13" s="441"/>
      <c r="AZ13" s="441"/>
      <c r="BA13" s="441"/>
      <c r="BB13" s="441"/>
      <c r="BC13" s="441"/>
      <c r="BD13" s="325">
        <f t="shared" si="17"/>
        <v>0</v>
      </c>
      <c r="BE13" s="608"/>
      <c r="BF13" s="607"/>
      <c r="BG13" s="608"/>
      <c r="BH13" s="602"/>
      <c r="BI13" s="608"/>
      <c r="BJ13" s="293"/>
      <c r="BK13" s="441"/>
      <c r="BL13" s="441"/>
      <c r="BM13" s="441"/>
      <c r="BN13" s="441"/>
      <c r="BO13" s="330" t="s">
        <v>287</v>
      </c>
      <c r="BP13" s="330"/>
      <c r="BQ13" s="49" t="s">
        <v>302</v>
      </c>
    </row>
    <row r="14" spans="1:69" ht="28.8">
      <c r="A14" s="41" t="s">
        <v>374</v>
      </c>
      <c r="B14" s="41" t="s">
        <v>374</v>
      </c>
      <c r="C14" s="322" t="s">
        <v>198</v>
      </c>
      <c r="D14" s="323" t="s">
        <v>378</v>
      </c>
      <c r="E14" s="35" t="s">
        <v>71</v>
      </c>
      <c r="F14" s="35" t="s">
        <v>11</v>
      </c>
      <c r="G14" s="324">
        <f t="shared" si="4"/>
        <v>123</v>
      </c>
      <c r="H14" s="608">
        <v>51</v>
      </c>
      <c r="I14" s="607">
        <v>18</v>
      </c>
      <c r="J14" s="608">
        <v>18</v>
      </c>
      <c r="K14" s="602">
        <v>18</v>
      </c>
      <c r="L14" s="608">
        <v>18</v>
      </c>
      <c r="M14" s="292">
        <f t="shared" si="5"/>
        <v>0</v>
      </c>
      <c r="N14" s="438"/>
      <c r="O14" s="438"/>
      <c r="P14" s="438"/>
      <c r="Q14" s="438"/>
      <c r="R14" s="35" t="s">
        <v>402</v>
      </c>
      <c r="S14" s="325">
        <f t="shared" si="6"/>
        <v>2.286</v>
      </c>
      <c r="T14" s="325">
        <f t="shared" si="7"/>
        <v>0.27432000000000001</v>
      </c>
      <c r="U14" s="325">
        <f t="shared" si="8"/>
        <v>6.3167621968203003</v>
      </c>
      <c r="V14" s="606">
        <v>0.39800000000000002</v>
      </c>
      <c r="W14" s="606">
        <f t="shared" si="9"/>
        <v>4.7760000000000004E-2</v>
      </c>
      <c r="X14" s="606">
        <f>V14*'Тех. лист'!$G$4</f>
        <v>1.0517142442567866</v>
      </c>
      <c r="Y14" s="253">
        <v>0.51800000000000002</v>
      </c>
      <c r="Z14" s="253">
        <f t="shared" si="10"/>
        <v>6.216E-2</v>
      </c>
      <c r="AA14" s="253">
        <f>Y14*'Тех. лист'!$H$4</f>
        <v>1.3993476836536858</v>
      </c>
      <c r="AB14" s="606">
        <v>0.49</v>
      </c>
      <c r="AC14" s="606">
        <f t="shared" si="11"/>
        <v>5.8799999999999998E-2</v>
      </c>
      <c r="AD14" s="606">
        <f>AB14*'Тех. лист'!$I$4</f>
        <v>1.3532630507572676</v>
      </c>
      <c r="AE14" s="253">
        <v>0.44000000000000006</v>
      </c>
      <c r="AF14" s="253">
        <f t="shared" si="12"/>
        <v>5.2800000000000007E-2</v>
      </c>
      <c r="AG14" s="253">
        <f>AE14*'Тех. лист'!$J$4</f>
        <v>1.242335051582117</v>
      </c>
      <c r="AH14" s="606">
        <v>0.44000000000000006</v>
      </c>
      <c r="AI14" s="606">
        <f t="shared" si="13"/>
        <v>5.2800000000000007E-2</v>
      </c>
      <c r="AJ14" s="606">
        <f>AH14*'Тех. лист'!$K$4</f>
        <v>1.2701021665704435</v>
      </c>
      <c r="AK14" s="484"/>
      <c r="AL14" s="484"/>
      <c r="AM14" s="484"/>
      <c r="AN14" s="484"/>
      <c r="AO14" s="293">
        <f t="shared" si="14"/>
        <v>0</v>
      </c>
      <c r="AP14" s="293">
        <f t="shared" si="15"/>
        <v>0</v>
      </c>
      <c r="AQ14" s="293">
        <f t="shared" si="16"/>
        <v>0</v>
      </c>
      <c r="AR14" s="441"/>
      <c r="AS14" s="441"/>
      <c r="AT14" s="441"/>
      <c r="AU14" s="441"/>
      <c r="AV14" s="441"/>
      <c r="AW14" s="441"/>
      <c r="AX14" s="441"/>
      <c r="AY14" s="441"/>
      <c r="AZ14" s="441"/>
      <c r="BA14" s="441"/>
      <c r="BB14" s="441"/>
      <c r="BC14" s="441"/>
      <c r="BD14" s="325">
        <f t="shared" si="17"/>
        <v>0</v>
      </c>
      <c r="BE14" s="608"/>
      <c r="BF14" s="607"/>
      <c r="BG14" s="608"/>
      <c r="BH14" s="602"/>
      <c r="BI14" s="608"/>
      <c r="BJ14" s="293"/>
      <c r="BK14" s="441"/>
      <c r="BL14" s="441"/>
      <c r="BM14" s="441"/>
      <c r="BN14" s="441"/>
      <c r="BO14" s="330" t="s">
        <v>287</v>
      </c>
      <c r="BP14" s="330"/>
      <c r="BQ14" s="49" t="s">
        <v>302</v>
      </c>
    </row>
    <row r="15" spans="1:69" ht="28.8">
      <c r="A15" s="41" t="s">
        <v>374</v>
      </c>
      <c r="B15" s="41" t="s">
        <v>374</v>
      </c>
      <c r="C15" s="322" t="s">
        <v>323</v>
      </c>
      <c r="D15" s="323" t="s">
        <v>379</v>
      </c>
      <c r="E15" s="35" t="s">
        <v>72</v>
      </c>
      <c r="F15" s="35" t="s">
        <v>11</v>
      </c>
      <c r="G15" s="324">
        <f t="shared" si="4"/>
        <v>384</v>
      </c>
      <c r="H15" s="608">
        <v>140</v>
      </c>
      <c r="I15" s="607">
        <v>73</v>
      </c>
      <c r="J15" s="608">
        <v>63</v>
      </c>
      <c r="K15" s="602">
        <v>54</v>
      </c>
      <c r="L15" s="608">
        <v>54</v>
      </c>
      <c r="M15" s="292">
        <f t="shared" si="5"/>
        <v>0</v>
      </c>
      <c r="N15" s="438"/>
      <c r="O15" s="438"/>
      <c r="P15" s="438"/>
      <c r="Q15" s="438"/>
      <c r="R15" s="35" t="s">
        <v>402</v>
      </c>
      <c r="S15" s="325">
        <f t="shared" si="6"/>
        <v>3.6425000000000001</v>
      </c>
      <c r="T15" s="325">
        <f t="shared" si="7"/>
        <v>0.43709999999999993</v>
      </c>
      <c r="U15" s="325">
        <f t="shared" si="8"/>
        <v>10.033742449136838</v>
      </c>
      <c r="V15" s="606">
        <v>0.80149999999999988</v>
      </c>
      <c r="W15" s="606">
        <f t="shared" si="9"/>
        <v>9.6179999999999988E-2</v>
      </c>
      <c r="X15" s="606">
        <f>V15*'Тех. лист'!$G$4</f>
        <v>2.1179622280698855</v>
      </c>
      <c r="Y15" s="253">
        <v>0.84700000000000009</v>
      </c>
      <c r="Z15" s="253">
        <f t="shared" si="10"/>
        <v>0.10164000000000001</v>
      </c>
      <c r="AA15" s="253">
        <f>Y15*'Тех. лист'!$H$4</f>
        <v>2.2881225638121081</v>
      </c>
      <c r="AB15" s="606">
        <v>0.7</v>
      </c>
      <c r="AC15" s="606">
        <f t="shared" si="11"/>
        <v>8.3999999999999991E-2</v>
      </c>
      <c r="AD15" s="606">
        <f>AB15*'Тех. лист'!$I$4</f>
        <v>1.9332329296532393</v>
      </c>
      <c r="AE15" s="253">
        <v>0.64700000000000002</v>
      </c>
      <c r="AF15" s="253">
        <f t="shared" si="12"/>
        <v>7.7640000000000001E-2</v>
      </c>
      <c r="AG15" s="253">
        <f>AE15*'Тех. лист'!$J$4</f>
        <v>1.8267972235764307</v>
      </c>
      <c r="AH15" s="606">
        <v>0.64700000000000002</v>
      </c>
      <c r="AI15" s="606">
        <f t="shared" si="13"/>
        <v>7.7640000000000001E-2</v>
      </c>
      <c r="AJ15" s="606">
        <f>AH15*'Тех. лист'!$K$4</f>
        <v>1.8676275040251749</v>
      </c>
      <c r="AK15" s="484"/>
      <c r="AL15" s="484"/>
      <c r="AM15" s="484"/>
      <c r="AN15" s="484"/>
      <c r="AO15" s="293">
        <f t="shared" si="14"/>
        <v>0</v>
      </c>
      <c r="AP15" s="293">
        <f t="shared" si="15"/>
        <v>0</v>
      </c>
      <c r="AQ15" s="293">
        <f t="shared" si="16"/>
        <v>0</v>
      </c>
      <c r="AR15" s="441"/>
      <c r="AS15" s="441"/>
      <c r="AT15" s="441"/>
      <c r="AU15" s="441"/>
      <c r="AV15" s="441"/>
      <c r="AW15" s="441"/>
      <c r="AX15" s="441"/>
      <c r="AY15" s="441"/>
      <c r="AZ15" s="441"/>
      <c r="BA15" s="441"/>
      <c r="BB15" s="441"/>
      <c r="BC15" s="441"/>
      <c r="BD15" s="325">
        <f t="shared" si="17"/>
        <v>0</v>
      </c>
      <c r="BE15" s="608"/>
      <c r="BF15" s="607"/>
      <c r="BG15" s="608"/>
      <c r="BH15" s="602"/>
      <c r="BI15" s="608"/>
      <c r="BJ15" s="293"/>
      <c r="BK15" s="441"/>
      <c r="BL15" s="441"/>
      <c r="BM15" s="441"/>
      <c r="BN15" s="441"/>
      <c r="BO15" s="330" t="s">
        <v>287</v>
      </c>
      <c r="BP15" s="330"/>
      <c r="BQ15" s="49" t="s">
        <v>302</v>
      </c>
    </row>
    <row r="16" spans="1:69" ht="28.8">
      <c r="A16" s="41" t="s">
        <v>374</v>
      </c>
      <c r="B16" s="41" t="s">
        <v>374</v>
      </c>
      <c r="C16" s="322" t="s">
        <v>325</v>
      </c>
      <c r="D16" s="323" t="s">
        <v>380</v>
      </c>
      <c r="E16" s="35" t="s">
        <v>69</v>
      </c>
      <c r="F16" s="35" t="s">
        <v>11</v>
      </c>
      <c r="G16" s="324">
        <f t="shared" si="4"/>
        <v>0</v>
      </c>
      <c r="H16" s="608"/>
      <c r="I16" s="607"/>
      <c r="J16" s="608"/>
      <c r="K16" s="602"/>
      <c r="L16" s="608"/>
      <c r="M16" s="292">
        <f t="shared" si="5"/>
        <v>0</v>
      </c>
      <c r="N16" s="438"/>
      <c r="O16" s="438"/>
      <c r="P16" s="438"/>
      <c r="Q16" s="438"/>
      <c r="R16" s="35" t="s">
        <v>402</v>
      </c>
      <c r="S16" s="325">
        <f t="shared" si="6"/>
        <v>0</v>
      </c>
      <c r="T16" s="325">
        <f t="shared" si="7"/>
        <v>0</v>
      </c>
      <c r="U16" s="325">
        <f t="shared" si="8"/>
        <v>0</v>
      </c>
      <c r="V16" s="606"/>
      <c r="W16" s="606">
        <f t="shared" si="9"/>
        <v>0</v>
      </c>
      <c r="X16" s="606"/>
      <c r="Y16" s="253"/>
      <c r="Z16" s="253">
        <f t="shared" si="10"/>
        <v>0</v>
      </c>
      <c r="AA16" s="253"/>
      <c r="AB16" s="606"/>
      <c r="AC16" s="606">
        <f t="shared" si="11"/>
        <v>0</v>
      </c>
      <c r="AD16" s="606"/>
      <c r="AE16" s="253"/>
      <c r="AF16" s="253"/>
      <c r="AG16" s="253"/>
      <c r="AH16" s="606"/>
      <c r="AI16" s="606"/>
      <c r="AJ16" s="606"/>
      <c r="AK16" s="484"/>
      <c r="AL16" s="484"/>
      <c r="AM16" s="484"/>
      <c r="AN16" s="484"/>
      <c r="AO16" s="293">
        <f t="shared" si="14"/>
        <v>0</v>
      </c>
      <c r="AP16" s="293">
        <f t="shared" si="15"/>
        <v>0</v>
      </c>
      <c r="AQ16" s="293">
        <f t="shared" si="16"/>
        <v>0</v>
      </c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325">
        <f t="shared" si="17"/>
        <v>0</v>
      </c>
      <c r="BE16" s="608"/>
      <c r="BF16" s="607"/>
      <c r="BG16" s="608"/>
      <c r="BH16" s="602"/>
      <c r="BI16" s="608"/>
      <c r="BJ16" s="293"/>
      <c r="BK16" s="441"/>
      <c r="BL16" s="441"/>
      <c r="BM16" s="441"/>
      <c r="BN16" s="441"/>
      <c r="BO16" s="330" t="s">
        <v>287</v>
      </c>
      <c r="BP16" s="330"/>
      <c r="BQ16" s="49" t="s">
        <v>302</v>
      </c>
    </row>
    <row r="17" spans="1:75" ht="28.8">
      <c r="A17" s="41" t="s">
        <v>374</v>
      </c>
      <c r="B17" s="41" t="s">
        <v>374</v>
      </c>
      <c r="C17" s="322" t="s">
        <v>326</v>
      </c>
      <c r="D17" s="323" t="s">
        <v>381</v>
      </c>
      <c r="E17" s="35" t="s">
        <v>327</v>
      </c>
      <c r="F17" s="35" t="s">
        <v>11</v>
      </c>
      <c r="G17" s="324">
        <f t="shared" si="4"/>
        <v>0</v>
      </c>
      <c r="H17" s="608"/>
      <c r="I17" s="607"/>
      <c r="J17" s="608"/>
      <c r="K17" s="602"/>
      <c r="L17" s="608"/>
      <c r="M17" s="292">
        <f t="shared" si="5"/>
        <v>0</v>
      </c>
      <c r="N17" s="438"/>
      <c r="O17" s="438"/>
      <c r="P17" s="438"/>
      <c r="Q17" s="438"/>
      <c r="R17" s="35" t="s">
        <v>402</v>
      </c>
      <c r="S17" s="325">
        <f t="shared" si="6"/>
        <v>0</v>
      </c>
      <c r="T17" s="325">
        <f t="shared" si="7"/>
        <v>0</v>
      </c>
      <c r="U17" s="325">
        <f t="shared" si="8"/>
        <v>0</v>
      </c>
      <c r="V17" s="606"/>
      <c r="W17" s="606">
        <f t="shared" si="9"/>
        <v>0</v>
      </c>
      <c r="X17" s="606"/>
      <c r="Y17" s="253"/>
      <c r="Z17" s="253">
        <f t="shared" si="10"/>
        <v>0</v>
      </c>
      <c r="AA17" s="253"/>
      <c r="AB17" s="606"/>
      <c r="AC17" s="606">
        <f t="shared" si="11"/>
        <v>0</v>
      </c>
      <c r="AD17" s="606"/>
      <c r="AE17" s="253"/>
      <c r="AF17" s="253"/>
      <c r="AG17" s="253"/>
      <c r="AH17" s="606"/>
      <c r="AI17" s="606"/>
      <c r="AJ17" s="606"/>
      <c r="AK17" s="484"/>
      <c r="AL17" s="484"/>
      <c r="AM17" s="484"/>
      <c r="AN17" s="484"/>
      <c r="AO17" s="293">
        <f t="shared" si="14"/>
        <v>0</v>
      </c>
      <c r="AP17" s="293">
        <f t="shared" si="15"/>
        <v>0</v>
      </c>
      <c r="AQ17" s="293">
        <f t="shared" si="16"/>
        <v>0</v>
      </c>
      <c r="AR17" s="441"/>
      <c r="AS17" s="441"/>
      <c r="AT17" s="441"/>
      <c r="AU17" s="441"/>
      <c r="AV17" s="441"/>
      <c r="AW17" s="441"/>
      <c r="AX17" s="441"/>
      <c r="AY17" s="441"/>
      <c r="AZ17" s="441"/>
      <c r="BA17" s="441"/>
      <c r="BB17" s="441"/>
      <c r="BC17" s="441"/>
      <c r="BD17" s="325">
        <f t="shared" si="17"/>
        <v>0</v>
      </c>
      <c r="BE17" s="608"/>
      <c r="BF17" s="607"/>
      <c r="BG17" s="608"/>
      <c r="BH17" s="602"/>
      <c r="BI17" s="608"/>
      <c r="BJ17" s="293"/>
      <c r="BK17" s="441"/>
      <c r="BL17" s="441"/>
      <c r="BM17" s="441"/>
      <c r="BN17" s="441"/>
      <c r="BO17" s="330" t="s">
        <v>287</v>
      </c>
      <c r="BP17" s="330"/>
      <c r="BQ17" s="49" t="s">
        <v>302</v>
      </c>
    </row>
    <row r="18" spans="1:75" ht="28.8">
      <c r="A18" s="41" t="s">
        <v>374</v>
      </c>
      <c r="B18" s="41" t="s">
        <v>374</v>
      </c>
      <c r="C18" s="322" t="s">
        <v>328</v>
      </c>
      <c r="D18" s="323" t="s">
        <v>382</v>
      </c>
      <c r="E18" s="35" t="s">
        <v>72</v>
      </c>
      <c r="F18" s="35" t="s">
        <v>11</v>
      </c>
      <c r="G18" s="324">
        <f t="shared" si="4"/>
        <v>0</v>
      </c>
      <c r="H18" s="608"/>
      <c r="I18" s="607"/>
      <c r="J18" s="608"/>
      <c r="K18" s="602"/>
      <c r="L18" s="608"/>
      <c r="M18" s="292">
        <f t="shared" si="5"/>
        <v>0</v>
      </c>
      <c r="N18" s="438"/>
      <c r="O18" s="438"/>
      <c r="P18" s="438"/>
      <c r="Q18" s="438"/>
      <c r="R18" s="35" t="s">
        <v>402</v>
      </c>
      <c r="S18" s="325">
        <f t="shared" si="6"/>
        <v>0</v>
      </c>
      <c r="T18" s="325">
        <f t="shared" si="7"/>
        <v>0</v>
      </c>
      <c r="U18" s="325">
        <f t="shared" si="8"/>
        <v>0</v>
      </c>
      <c r="V18" s="606"/>
      <c r="W18" s="606">
        <f t="shared" si="9"/>
        <v>0</v>
      </c>
      <c r="X18" s="606"/>
      <c r="Y18" s="253"/>
      <c r="Z18" s="253">
        <f t="shared" si="10"/>
        <v>0</v>
      </c>
      <c r="AA18" s="253"/>
      <c r="AB18" s="606"/>
      <c r="AC18" s="606">
        <f t="shared" si="11"/>
        <v>0</v>
      </c>
      <c r="AD18" s="606"/>
      <c r="AE18" s="253"/>
      <c r="AF18" s="253"/>
      <c r="AG18" s="253"/>
      <c r="AH18" s="606"/>
      <c r="AI18" s="606"/>
      <c r="AJ18" s="606"/>
      <c r="AK18" s="484"/>
      <c r="AL18" s="484"/>
      <c r="AM18" s="484"/>
      <c r="AN18" s="484"/>
      <c r="AO18" s="293">
        <f t="shared" si="14"/>
        <v>0</v>
      </c>
      <c r="AP18" s="293">
        <f t="shared" si="15"/>
        <v>0</v>
      </c>
      <c r="AQ18" s="293">
        <f t="shared" si="16"/>
        <v>0</v>
      </c>
      <c r="AR18" s="441"/>
      <c r="AS18" s="441"/>
      <c r="AT18" s="441"/>
      <c r="AU18" s="441"/>
      <c r="AV18" s="441"/>
      <c r="AW18" s="441"/>
      <c r="AX18" s="441"/>
      <c r="AY18" s="441"/>
      <c r="AZ18" s="441"/>
      <c r="BA18" s="441"/>
      <c r="BB18" s="441"/>
      <c r="BC18" s="441"/>
      <c r="BD18" s="325">
        <f t="shared" si="17"/>
        <v>0</v>
      </c>
      <c r="BE18" s="608"/>
      <c r="BF18" s="607"/>
      <c r="BG18" s="608"/>
      <c r="BH18" s="602"/>
      <c r="BI18" s="608"/>
      <c r="BJ18" s="293"/>
      <c r="BK18" s="441"/>
      <c r="BL18" s="441"/>
      <c r="BM18" s="441"/>
      <c r="BN18" s="441"/>
      <c r="BO18" s="330" t="s">
        <v>287</v>
      </c>
      <c r="BP18" s="330"/>
      <c r="BQ18" s="49" t="s">
        <v>302</v>
      </c>
    </row>
    <row r="19" spans="1:75">
      <c r="A19" s="571"/>
      <c r="B19" s="571"/>
      <c r="C19" s="572"/>
      <c r="D19" s="573" t="s">
        <v>10</v>
      </c>
      <c r="E19" s="573"/>
      <c r="F19" s="573"/>
      <c r="G19" s="574">
        <f>SUM(G11:G18)</f>
        <v>907</v>
      </c>
      <c r="H19" s="575"/>
      <c r="I19" s="575"/>
      <c r="J19" s="575"/>
      <c r="K19" s="575"/>
      <c r="L19" s="575"/>
      <c r="M19" s="574">
        <f t="shared" ref="M19:Q19" si="18">SUM(M11:M18)</f>
        <v>0</v>
      </c>
      <c r="N19" s="574">
        <f t="shared" si="18"/>
        <v>0</v>
      </c>
      <c r="O19" s="574">
        <f t="shared" si="18"/>
        <v>0</v>
      </c>
      <c r="P19" s="574">
        <f t="shared" si="18"/>
        <v>0</v>
      </c>
      <c r="Q19" s="574">
        <f t="shared" si="18"/>
        <v>0</v>
      </c>
      <c r="R19" s="576"/>
      <c r="S19" s="576">
        <f t="shared" ref="S19:AN19" si="19">SUM(S11:S18)</f>
        <v>15.563524000000001</v>
      </c>
      <c r="T19" s="576">
        <f t="shared" si="19"/>
        <v>1.8676228800000003</v>
      </c>
      <c r="U19" s="576">
        <f t="shared" si="19"/>
        <v>42.949518031196874</v>
      </c>
      <c r="V19" s="576">
        <f t="shared" ref="V19:AJ19" si="20">SUM(V11:V18)</f>
        <v>3.1789079999999998</v>
      </c>
      <c r="W19" s="576">
        <f t="shared" si="20"/>
        <v>0.38146895999999997</v>
      </c>
      <c r="X19" s="576">
        <f t="shared" si="20"/>
        <v>8.4002583537232489</v>
      </c>
      <c r="Y19" s="576">
        <f t="shared" si="20"/>
        <v>3.344408</v>
      </c>
      <c r="Z19" s="576">
        <f t="shared" si="20"/>
        <v>0.40132896000000001</v>
      </c>
      <c r="AA19" s="576">
        <f t="shared" si="20"/>
        <v>9.0347289343491433</v>
      </c>
      <c r="AB19" s="576">
        <f t="shared" si="20"/>
        <v>3.1694079999999998</v>
      </c>
      <c r="AC19" s="576">
        <f t="shared" si="20"/>
        <v>0.38032895999999994</v>
      </c>
      <c r="AD19" s="576">
        <f t="shared" si="20"/>
        <v>8.753148447294878</v>
      </c>
      <c r="AE19" s="576">
        <f t="shared" si="20"/>
        <v>2.9354000000000005</v>
      </c>
      <c r="AF19" s="576">
        <f t="shared" si="20"/>
        <v>0.35224800000000001</v>
      </c>
      <c r="AG19" s="576">
        <f t="shared" si="20"/>
        <v>8.2880688873048776</v>
      </c>
      <c r="AH19" s="576">
        <f t="shared" si="20"/>
        <v>2.9354000000000005</v>
      </c>
      <c r="AI19" s="576">
        <f t="shared" si="20"/>
        <v>0.35224800000000001</v>
      </c>
      <c r="AJ19" s="576">
        <f t="shared" si="20"/>
        <v>8.4733134085247279</v>
      </c>
      <c r="AK19" s="576">
        <f t="shared" si="19"/>
        <v>0</v>
      </c>
      <c r="AL19" s="576">
        <f t="shared" si="19"/>
        <v>0</v>
      </c>
      <c r="AM19" s="576">
        <f t="shared" si="19"/>
        <v>0</v>
      </c>
      <c r="AN19" s="576">
        <f t="shared" si="19"/>
        <v>0</v>
      </c>
      <c r="AO19" s="576">
        <f t="shared" ref="AO19:BD19" si="21">SUM(AO11:AO18)</f>
        <v>0</v>
      </c>
      <c r="AP19" s="576">
        <f t="shared" si="21"/>
        <v>0</v>
      </c>
      <c r="AQ19" s="576">
        <f t="shared" si="21"/>
        <v>0</v>
      </c>
      <c r="AR19" s="576">
        <f t="shared" si="21"/>
        <v>0</v>
      </c>
      <c r="AS19" s="576">
        <f t="shared" si="21"/>
        <v>0</v>
      </c>
      <c r="AT19" s="576">
        <f t="shared" si="21"/>
        <v>0</v>
      </c>
      <c r="AU19" s="576">
        <f t="shared" si="21"/>
        <v>0</v>
      </c>
      <c r="AV19" s="576">
        <f t="shared" si="21"/>
        <v>0</v>
      </c>
      <c r="AW19" s="576">
        <f t="shared" si="21"/>
        <v>0</v>
      </c>
      <c r="AX19" s="576">
        <f t="shared" si="21"/>
        <v>0</v>
      </c>
      <c r="AY19" s="576">
        <f t="shared" si="21"/>
        <v>0</v>
      </c>
      <c r="AZ19" s="576">
        <f t="shared" si="21"/>
        <v>0</v>
      </c>
      <c r="BA19" s="576">
        <f t="shared" si="21"/>
        <v>0</v>
      </c>
      <c r="BB19" s="576">
        <f t="shared" si="21"/>
        <v>0</v>
      </c>
      <c r="BC19" s="576">
        <f t="shared" si="21"/>
        <v>0</v>
      </c>
      <c r="BD19" s="576">
        <f t="shared" si="21"/>
        <v>0</v>
      </c>
      <c r="BE19" s="576">
        <f t="shared" ref="BE19:BN19" si="22">SUM(BE11:BE18)</f>
        <v>0</v>
      </c>
      <c r="BF19" s="576">
        <f t="shared" si="22"/>
        <v>0</v>
      </c>
      <c r="BG19" s="576">
        <f t="shared" si="22"/>
        <v>0</v>
      </c>
      <c r="BH19" s="576">
        <f t="shared" si="22"/>
        <v>0</v>
      </c>
      <c r="BI19" s="576">
        <f t="shared" si="22"/>
        <v>0</v>
      </c>
      <c r="BJ19" s="576">
        <f t="shared" si="22"/>
        <v>0</v>
      </c>
      <c r="BK19" s="576">
        <f t="shared" si="22"/>
        <v>0</v>
      </c>
      <c r="BL19" s="576">
        <f t="shared" si="22"/>
        <v>0</v>
      </c>
      <c r="BM19" s="576">
        <f t="shared" si="22"/>
        <v>0</v>
      </c>
      <c r="BN19" s="576">
        <f t="shared" si="22"/>
        <v>0</v>
      </c>
      <c r="BO19" s="578"/>
      <c r="BP19" s="578"/>
      <c r="BQ19" s="578"/>
    </row>
    <row r="20" spans="1:75">
      <c r="A20" s="91"/>
      <c r="B20" s="91"/>
      <c r="C20" s="326" t="s">
        <v>42</v>
      </c>
      <c r="D20" s="327" t="s">
        <v>98</v>
      </c>
      <c r="E20" s="330"/>
      <c r="F20" s="330"/>
      <c r="G20" s="391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5"/>
      <c r="S20" s="52"/>
      <c r="T20" s="52"/>
      <c r="U20" s="52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484"/>
      <c r="AL20" s="484"/>
      <c r="AM20" s="484"/>
      <c r="AN20" s="484"/>
      <c r="AO20" s="310"/>
      <c r="AP20" s="310"/>
      <c r="AQ20" s="310"/>
      <c r="AR20" s="310"/>
      <c r="AS20" s="310"/>
      <c r="AT20" s="310"/>
      <c r="AU20" s="310"/>
      <c r="AV20" s="310"/>
      <c r="AW20" s="310"/>
      <c r="AX20" s="310"/>
      <c r="AY20" s="310"/>
      <c r="AZ20" s="310"/>
      <c r="BA20" s="310"/>
      <c r="BB20" s="310"/>
      <c r="BC20" s="310"/>
      <c r="BD20" s="52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30"/>
      <c r="BP20" s="330"/>
      <c r="BQ20" s="49"/>
    </row>
    <row r="21" spans="1:75">
      <c r="A21" s="41"/>
      <c r="B21" s="41"/>
      <c r="C21" s="328" t="s">
        <v>97</v>
      </c>
      <c r="D21" s="329"/>
      <c r="E21" s="35"/>
      <c r="F21" s="35"/>
      <c r="G21" s="324">
        <f t="shared" ref="G21" si="23">H21+I21+J21+K21+L21</f>
        <v>0</v>
      </c>
      <c r="H21" s="608"/>
      <c r="I21" s="607"/>
      <c r="J21" s="608"/>
      <c r="K21" s="602"/>
      <c r="L21" s="608"/>
      <c r="M21" s="292">
        <f>SUM(N21:Q21)</f>
        <v>0</v>
      </c>
      <c r="N21" s="438"/>
      <c r="O21" s="438"/>
      <c r="P21" s="438"/>
      <c r="Q21" s="438"/>
      <c r="R21" s="35"/>
      <c r="S21" s="325">
        <f t="shared" ref="S21" si="24">V21+Y21+AB21+AE21+AH21</f>
        <v>0</v>
      </c>
      <c r="T21" s="325">
        <f t="shared" ref="T21" si="25">W21+Z21+AC21+AF21+AI21</f>
        <v>0</v>
      </c>
      <c r="U21" s="325">
        <f t="shared" ref="U21" si="26">X21+AA21+AD21+AG21+AJ21</f>
        <v>0</v>
      </c>
      <c r="V21" s="606"/>
      <c r="W21" s="606"/>
      <c r="X21" s="606"/>
      <c r="Y21" s="253"/>
      <c r="Z21" s="253"/>
      <c r="AA21" s="253"/>
      <c r="AB21" s="606"/>
      <c r="AC21" s="606"/>
      <c r="AD21" s="606"/>
      <c r="AE21" s="253"/>
      <c r="AF21" s="253"/>
      <c r="AG21" s="253"/>
      <c r="AH21" s="606"/>
      <c r="AI21" s="606"/>
      <c r="AJ21" s="606"/>
      <c r="AK21" s="484"/>
      <c r="AL21" s="484"/>
      <c r="AM21" s="484"/>
      <c r="AN21" s="484"/>
      <c r="AO21" s="293">
        <f>AR21+AU21+AX21+BA21</f>
        <v>0</v>
      </c>
      <c r="AP21" s="293">
        <f>AS21+AV21+AY21+BB21</f>
        <v>0</v>
      </c>
      <c r="AQ21" s="293">
        <f>AT21+AW21+AZ21+BC21</f>
        <v>0</v>
      </c>
      <c r="AR21" s="441"/>
      <c r="AS21" s="441"/>
      <c r="AT21" s="441"/>
      <c r="AU21" s="441"/>
      <c r="AV21" s="441"/>
      <c r="AW21" s="441"/>
      <c r="AX21" s="441"/>
      <c r="AY21" s="441"/>
      <c r="AZ21" s="441"/>
      <c r="BA21" s="441"/>
      <c r="BB21" s="441"/>
      <c r="BC21" s="441"/>
      <c r="BD21" s="325">
        <f t="shared" ref="BD21" si="27">BE21+BF21+BG21+BH21+BI21</f>
        <v>0</v>
      </c>
      <c r="BE21" s="303"/>
      <c r="BF21" s="303"/>
      <c r="BG21" s="303"/>
      <c r="BH21" s="303"/>
      <c r="BI21" s="303"/>
      <c r="BJ21" s="570"/>
      <c r="BK21" s="441"/>
      <c r="BL21" s="441"/>
      <c r="BM21" s="441"/>
      <c r="BN21" s="441"/>
      <c r="BO21" s="330" t="s">
        <v>285</v>
      </c>
      <c r="BP21" s="330"/>
      <c r="BQ21" s="49"/>
    </row>
    <row r="22" spans="1:75">
      <c r="A22" s="571"/>
      <c r="B22" s="571"/>
      <c r="C22" s="572"/>
      <c r="D22" s="573" t="s">
        <v>10</v>
      </c>
      <c r="E22" s="573"/>
      <c r="F22" s="573"/>
      <c r="G22" s="579">
        <f>SUM(G21)</f>
        <v>0</v>
      </c>
      <c r="H22" s="580"/>
      <c r="I22" s="580"/>
      <c r="J22" s="580"/>
      <c r="K22" s="580"/>
      <c r="L22" s="580"/>
      <c r="M22" s="579">
        <f t="shared" ref="M22:Q22" si="28">SUM(M21)</f>
        <v>0</v>
      </c>
      <c r="N22" s="579">
        <f t="shared" si="28"/>
        <v>0</v>
      </c>
      <c r="O22" s="579">
        <f t="shared" si="28"/>
        <v>0</v>
      </c>
      <c r="P22" s="579">
        <f t="shared" si="28"/>
        <v>0</v>
      </c>
      <c r="Q22" s="579">
        <f t="shared" si="28"/>
        <v>0</v>
      </c>
      <c r="R22" s="581"/>
      <c r="S22" s="579">
        <f t="shared" ref="S22:AK22" si="29">SUM(S21)</f>
        <v>0</v>
      </c>
      <c r="T22" s="579">
        <f t="shared" si="29"/>
        <v>0</v>
      </c>
      <c r="U22" s="579">
        <f t="shared" si="29"/>
        <v>0</v>
      </c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0"/>
      <c r="AI22" s="580"/>
      <c r="AJ22" s="580"/>
      <c r="AK22" s="582">
        <f t="shared" si="29"/>
        <v>0</v>
      </c>
      <c r="AL22" s="582"/>
      <c r="AM22" s="582"/>
      <c r="AN22" s="582"/>
      <c r="AO22" s="579">
        <f t="shared" ref="AO22:BN22" si="30">SUM(AO21)</f>
        <v>0</v>
      </c>
      <c r="AP22" s="579">
        <f t="shared" si="30"/>
        <v>0</v>
      </c>
      <c r="AQ22" s="579">
        <f t="shared" si="30"/>
        <v>0</v>
      </c>
      <c r="AR22" s="579">
        <f t="shared" si="30"/>
        <v>0</v>
      </c>
      <c r="AS22" s="579">
        <f t="shared" si="30"/>
        <v>0</v>
      </c>
      <c r="AT22" s="579">
        <f t="shared" si="30"/>
        <v>0</v>
      </c>
      <c r="AU22" s="579">
        <f t="shared" si="30"/>
        <v>0</v>
      </c>
      <c r="AV22" s="579">
        <f t="shared" si="30"/>
        <v>0</v>
      </c>
      <c r="AW22" s="579">
        <f t="shared" si="30"/>
        <v>0</v>
      </c>
      <c r="AX22" s="579">
        <f t="shared" si="30"/>
        <v>0</v>
      </c>
      <c r="AY22" s="579">
        <f t="shared" si="30"/>
        <v>0</v>
      </c>
      <c r="AZ22" s="579">
        <f t="shared" si="30"/>
        <v>0</v>
      </c>
      <c r="BA22" s="579">
        <f t="shared" si="30"/>
        <v>0</v>
      </c>
      <c r="BB22" s="579">
        <f t="shared" si="30"/>
        <v>0</v>
      </c>
      <c r="BC22" s="579">
        <f t="shared" si="30"/>
        <v>0</v>
      </c>
      <c r="BD22" s="579">
        <f t="shared" si="30"/>
        <v>0</v>
      </c>
      <c r="BE22" s="580"/>
      <c r="BF22" s="580"/>
      <c r="BG22" s="580"/>
      <c r="BH22" s="580"/>
      <c r="BI22" s="580"/>
      <c r="BJ22" s="579">
        <f t="shared" si="30"/>
        <v>0</v>
      </c>
      <c r="BK22" s="579">
        <f t="shared" si="30"/>
        <v>0</v>
      </c>
      <c r="BL22" s="579">
        <f t="shared" si="30"/>
        <v>0</v>
      </c>
      <c r="BM22" s="579">
        <f t="shared" si="30"/>
        <v>0</v>
      </c>
      <c r="BN22" s="579">
        <f t="shared" si="30"/>
        <v>0</v>
      </c>
      <c r="BO22" s="578"/>
      <c r="BP22" s="578"/>
      <c r="BQ22" s="578"/>
    </row>
    <row r="23" spans="1:75" ht="31.5" customHeight="1">
      <c r="A23" s="80"/>
      <c r="B23" s="80"/>
      <c r="C23" s="331" t="s">
        <v>43</v>
      </c>
      <c r="D23" s="748" t="s">
        <v>270</v>
      </c>
      <c r="E23" s="749"/>
      <c r="F23" s="749"/>
      <c r="G23" s="332">
        <f>G26+G37</f>
        <v>596</v>
      </c>
      <c r="H23" s="569"/>
      <c r="I23" s="569"/>
      <c r="J23" s="569"/>
      <c r="K23" s="569"/>
      <c r="L23" s="569"/>
      <c r="M23" s="332">
        <f t="shared" ref="M23:Q23" si="31">M26+M37</f>
        <v>0</v>
      </c>
      <c r="N23" s="332">
        <f t="shared" si="31"/>
        <v>0</v>
      </c>
      <c r="O23" s="332">
        <f t="shared" si="31"/>
        <v>0</v>
      </c>
      <c r="P23" s="332">
        <f t="shared" si="31"/>
        <v>0</v>
      </c>
      <c r="Q23" s="332">
        <f t="shared" si="31"/>
        <v>0</v>
      </c>
      <c r="R23" s="334"/>
      <c r="S23" s="335">
        <f>S26+S37</f>
        <v>0.52435799999999999</v>
      </c>
      <c r="T23" s="335">
        <f t="shared" ref="T23:U23" si="32">T26+T37</f>
        <v>6.292296E-2</v>
      </c>
      <c r="U23" s="335">
        <f t="shared" si="32"/>
        <v>1.4082972105321645</v>
      </c>
      <c r="V23" s="335">
        <f t="shared" ref="V23:BN23" si="33">V26+V37</f>
        <v>0.30531999999999998</v>
      </c>
      <c r="W23" s="335">
        <f t="shared" si="33"/>
        <v>3.6638400000000002E-2</v>
      </c>
      <c r="X23" s="335">
        <f t="shared" si="33"/>
        <v>0.80680752024241731</v>
      </c>
      <c r="Y23" s="335">
        <f t="shared" si="33"/>
        <v>0.11097900000000001</v>
      </c>
      <c r="Z23" s="335">
        <f t="shared" si="33"/>
        <v>1.331748E-2</v>
      </c>
      <c r="AA23" s="335">
        <f t="shared" si="33"/>
        <v>0.29980348761429032</v>
      </c>
      <c r="AB23" s="335">
        <f t="shared" si="33"/>
        <v>5.5358999999999998E-2</v>
      </c>
      <c r="AC23" s="335">
        <f t="shared" si="33"/>
        <v>6.64308E-3</v>
      </c>
      <c r="AD23" s="335">
        <f t="shared" si="33"/>
        <v>0.15288834536096241</v>
      </c>
      <c r="AE23" s="335">
        <f t="shared" si="33"/>
        <v>5.2700000000000004E-2</v>
      </c>
      <c r="AF23" s="335">
        <f t="shared" si="33"/>
        <v>6.3240000000000006E-3</v>
      </c>
      <c r="AG23" s="335">
        <f t="shared" si="33"/>
        <v>0.14879785731449444</v>
      </c>
      <c r="AH23" s="335">
        <f t="shared" si="33"/>
        <v>0</v>
      </c>
      <c r="AI23" s="335">
        <f t="shared" si="33"/>
        <v>0</v>
      </c>
      <c r="AJ23" s="335">
        <f t="shared" si="33"/>
        <v>0</v>
      </c>
      <c r="AK23" s="335"/>
      <c r="AL23" s="335"/>
      <c r="AM23" s="335"/>
      <c r="AN23" s="335"/>
      <c r="AO23" s="335">
        <f t="shared" si="33"/>
        <v>0</v>
      </c>
      <c r="AP23" s="335">
        <f t="shared" si="33"/>
        <v>0</v>
      </c>
      <c r="AQ23" s="335">
        <f t="shared" si="33"/>
        <v>0</v>
      </c>
      <c r="AR23" s="335">
        <f t="shared" si="33"/>
        <v>0</v>
      </c>
      <c r="AS23" s="335">
        <f t="shared" si="33"/>
        <v>0</v>
      </c>
      <c r="AT23" s="335">
        <f t="shared" si="33"/>
        <v>0</v>
      </c>
      <c r="AU23" s="335">
        <f t="shared" si="33"/>
        <v>0</v>
      </c>
      <c r="AV23" s="335">
        <f t="shared" si="33"/>
        <v>0</v>
      </c>
      <c r="AW23" s="335">
        <f t="shared" si="33"/>
        <v>0</v>
      </c>
      <c r="AX23" s="335">
        <f t="shared" si="33"/>
        <v>0</v>
      </c>
      <c r="AY23" s="335">
        <f t="shared" si="33"/>
        <v>0</v>
      </c>
      <c r="AZ23" s="335">
        <f t="shared" si="33"/>
        <v>0</v>
      </c>
      <c r="BA23" s="335">
        <f t="shared" si="33"/>
        <v>0</v>
      </c>
      <c r="BB23" s="335">
        <f t="shared" si="33"/>
        <v>0</v>
      </c>
      <c r="BC23" s="335">
        <f t="shared" si="33"/>
        <v>0</v>
      </c>
      <c r="BD23" s="335">
        <f t="shared" si="33"/>
        <v>4.407902</v>
      </c>
      <c r="BE23" s="335">
        <f t="shared" si="33"/>
        <v>2.353653038505847</v>
      </c>
      <c r="BF23" s="335">
        <f t="shared" si="33"/>
        <v>0.63555022276743167</v>
      </c>
      <c r="BG23" s="335">
        <f t="shared" si="33"/>
        <v>1.1420491068514509</v>
      </c>
      <c r="BH23" s="335">
        <f t="shared" si="33"/>
        <v>0.27664963187527064</v>
      </c>
      <c r="BI23" s="335">
        <f t="shared" si="33"/>
        <v>0</v>
      </c>
      <c r="BJ23" s="335">
        <f t="shared" si="33"/>
        <v>0</v>
      </c>
      <c r="BK23" s="335">
        <f t="shared" si="33"/>
        <v>0</v>
      </c>
      <c r="BL23" s="335">
        <f t="shared" si="33"/>
        <v>0</v>
      </c>
      <c r="BM23" s="335">
        <f t="shared" si="33"/>
        <v>0</v>
      </c>
      <c r="BN23" s="335">
        <f t="shared" si="33"/>
        <v>0</v>
      </c>
      <c r="BO23" s="357"/>
      <c r="BP23" s="357"/>
      <c r="BQ23" s="336"/>
    </row>
    <row r="24" spans="1:75">
      <c r="A24" s="91"/>
      <c r="B24" s="91"/>
      <c r="C24" s="326" t="s">
        <v>114</v>
      </c>
      <c r="D24" s="327" t="s">
        <v>94</v>
      </c>
      <c r="E24" s="337"/>
      <c r="F24" s="337"/>
      <c r="G24" s="338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7"/>
      <c r="S24" s="341"/>
      <c r="T24" s="341"/>
      <c r="U24" s="341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2"/>
      <c r="AL24" s="342"/>
      <c r="AM24" s="342"/>
      <c r="AN24" s="342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1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37"/>
      <c r="BP24" s="337"/>
      <c r="BQ24" s="344"/>
    </row>
    <row r="25" spans="1:75">
      <c r="A25" s="41" t="s">
        <v>374</v>
      </c>
      <c r="B25" s="181" t="s">
        <v>376</v>
      </c>
      <c r="C25" s="182" t="s">
        <v>330</v>
      </c>
      <c r="D25" s="187"/>
      <c r="E25" s="183" t="s">
        <v>69</v>
      </c>
      <c r="F25" s="183" t="s">
        <v>11</v>
      </c>
      <c r="G25" s="324">
        <f t="shared" ref="G25" si="34">H25+I25+J25+K25+L25</f>
        <v>0</v>
      </c>
      <c r="H25" s="608"/>
      <c r="I25" s="607"/>
      <c r="J25" s="608"/>
      <c r="K25" s="602"/>
      <c r="L25" s="608"/>
      <c r="M25" s="292">
        <f>SUM(N25:Q25)</f>
        <v>0</v>
      </c>
      <c r="N25" s="438"/>
      <c r="O25" s="438"/>
      <c r="P25" s="438"/>
      <c r="Q25" s="438"/>
      <c r="R25" s="183" t="s">
        <v>306</v>
      </c>
      <c r="S25" s="325">
        <f t="shared" ref="S25" si="35">V25+Y25+AB25+AE25+AH25</f>
        <v>0</v>
      </c>
      <c r="T25" s="325">
        <f t="shared" ref="T25" si="36">W25+Z25+AC25+AF25+AI25</f>
        <v>0</v>
      </c>
      <c r="U25" s="325">
        <f t="shared" ref="U25" si="37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485"/>
      <c r="AL25" s="485"/>
      <c r="AM25" s="485"/>
      <c r="AN25" s="485"/>
      <c r="AO25" s="293">
        <f t="shared" ref="AO25:AQ25" si="38">AR25+AU25+AX25+BA25</f>
        <v>0</v>
      </c>
      <c r="AP25" s="293">
        <f t="shared" si="38"/>
        <v>0</v>
      </c>
      <c r="AQ25" s="293">
        <f t="shared" si="38"/>
        <v>0</v>
      </c>
      <c r="AR25" s="441"/>
      <c r="AS25" s="441"/>
      <c r="AT25" s="441"/>
      <c r="AU25" s="441"/>
      <c r="AV25" s="441"/>
      <c r="AW25" s="441"/>
      <c r="AX25" s="441"/>
      <c r="AY25" s="441"/>
      <c r="AZ25" s="441"/>
      <c r="BA25" s="441"/>
      <c r="BB25" s="441"/>
      <c r="BC25" s="441"/>
      <c r="BD25" s="325">
        <f t="shared" ref="BD25" si="39">BE25+BF25+BG25+BH25+BI25</f>
        <v>0</v>
      </c>
      <c r="BE25" s="608"/>
      <c r="BF25" s="607"/>
      <c r="BG25" s="608"/>
      <c r="BH25" s="602"/>
      <c r="BI25" s="608"/>
      <c r="BJ25" s="293">
        <f>SUM(BK25:BN25)</f>
        <v>0</v>
      </c>
      <c r="BK25" s="441"/>
      <c r="BL25" s="441"/>
      <c r="BM25" s="441"/>
      <c r="BN25" s="441"/>
      <c r="BO25" s="185"/>
      <c r="BP25" s="185"/>
      <c r="BQ25" s="186"/>
    </row>
    <row r="26" spans="1:75">
      <c r="A26" s="571"/>
      <c r="B26" s="571"/>
      <c r="C26" s="572"/>
      <c r="D26" s="573" t="s">
        <v>10</v>
      </c>
      <c r="E26" s="573"/>
      <c r="F26" s="573"/>
      <c r="G26" s="579">
        <f t="shared" ref="G26" si="40">SUM(G25:G25)</f>
        <v>0</v>
      </c>
      <c r="H26" s="580"/>
      <c r="I26" s="580"/>
      <c r="J26" s="580"/>
      <c r="K26" s="580"/>
      <c r="L26" s="580"/>
      <c r="M26" s="579">
        <f>SUM(M25:M25)</f>
        <v>0</v>
      </c>
      <c r="N26" s="579">
        <f>SUM(N25:N25)</f>
        <v>0</v>
      </c>
      <c r="O26" s="579">
        <f>SUM(O25:O25)</f>
        <v>0</v>
      </c>
      <c r="P26" s="579">
        <f>SUM(P25:P25)</f>
        <v>0</v>
      </c>
      <c r="Q26" s="579">
        <f>SUM(Q25:Q25)</f>
        <v>0</v>
      </c>
      <c r="R26" s="581"/>
      <c r="S26" s="576">
        <f t="shared" ref="S26:BJ26" si="41">SUM(S25:S25)</f>
        <v>0</v>
      </c>
      <c r="T26" s="576">
        <f t="shared" si="41"/>
        <v>0</v>
      </c>
      <c r="U26" s="576">
        <f t="shared" si="41"/>
        <v>0</v>
      </c>
      <c r="V26" s="576">
        <f>SUM(V25:V25)</f>
        <v>0</v>
      </c>
      <c r="W26" s="576">
        <f t="shared" si="41"/>
        <v>0</v>
      </c>
      <c r="X26" s="576">
        <f t="shared" si="41"/>
        <v>0</v>
      </c>
      <c r="Y26" s="576">
        <f t="shared" si="41"/>
        <v>0</v>
      </c>
      <c r="Z26" s="576">
        <f t="shared" si="41"/>
        <v>0</v>
      </c>
      <c r="AA26" s="576">
        <f t="shared" si="41"/>
        <v>0</v>
      </c>
      <c r="AB26" s="576">
        <f t="shared" si="41"/>
        <v>0</v>
      </c>
      <c r="AC26" s="576">
        <f t="shared" si="41"/>
        <v>0</v>
      </c>
      <c r="AD26" s="576">
        <f t="shared" si="41"/>
        <v>0</v>
      </c>
      <c r="AE26" s="576">
        <f t="shared" si="41"/>
        <v>0</v>
      </c>
      <c r="AF26" s="576">
        <f t="shared" si="41"/>
        <v>0</v>
      </c>
      <c r="AG26" s="576">
        <f t="shared" si="41"/>
        <v>0</v>
      </c>
      <c r="AH26" s="576">
        <f t="shared" si="41"/>
        <v>0</v>
      </c>
      <c r="AI26" s="576">
        <f t="shared" si="41"/>
        <v>0</v>
      </c>
      <c r="AJ26" s="576">
        <f t="shared" si="41"/>
        <v>0</v>
      </c>
      <c r="AK26" s="576">
        <f t="shared" si="41"/>
        <v>0</v>
      </c>
      <c r="AL26" s="576">
        <f t="shared" si="41"/>
        <v>0</v>
      </c>
      <c r="AM26" s="576">
        <f t="shared" si="41"/>
        <v>0</v>
      </c>
      <c r="AN26" s="576">
        <f t="shared" si="41"/>
        <v>0</v>
      </c>
      <c r="AO26" s="576">
        <f t="shared" si="41"/>
        <v>0</v>
      </c>
      <c r="AP26" s="576">
        <f t="shared" si="41"/>
        <v>0</v>
      </c>
      <c r="AQ26" s="576">
        <f t="shared" si="41"/>
        <v>0</v>
      </c>
      <c r="AR26" s="576">
        <f t="shared" si="41"/>
        <v>0</v>
      </c>
      <c r="AS26" s="576">
        <f t="shared" si="41"/>
        <v>0</v>
      </c>
      <c r="AT26" s="576">
        <f t="shared" si="41"/>
        <v>0</v>
      </c>
      <c r="AU26" s="576">
        <f t="shared" si="41"/>
        <v>0</v>
      </c>
      <c r="AV26" s="576">
        <f t="shared" si="41"/>
        <v>0</v>
      </c>
      <c r="AW26" s="576">
        <f t="shared" si="41"/>
        <v>0</v>
      </c>
      <c r="AX26" s="576">
        <f t="shared" si="41"/>
        <v>0</v>
      </c>
      <c r="AY26" s="576">
        <f t="shared" si="41"/>
        <v>0</v>
      </c>
      <c r="AZ26" s="576">
        <f t="shared" si="41"/>
        <v>0</v>
      </c>
      <c r="BA26" s="576">
        <f t="shared" si="41"/>
        <v>0</v>
      </c>
      <c r="BB26" s="576">
        <f t="shared" si="41"/>
        <v>0</v>
      </c>
      <c r="BC26" s="576">
        <f t="shared" si="41"/>
        <v>0</v>
      </c>
      <c r="BD26" s="576">
        <f t="shared" si="41"/>
        <v>0</v>
      </c>
      <c r="BE26" s="576">
        <f t="shared" si="41"/>
        <v>0</v>
      </c>
      <c r="BF26" s="576">
        <f t="shared" si="41"/>
        <v>0</v>
      </c>
      <c r="BG26" s="576">
        <f t="shared" si="41"/>
        <v>0</v>
      </c>
      <c r="BH26" s="576">
        <f t="shared" si="41"/>
        <v>0</v>
      </c>
      <c r="BI26" s="576">
        <f t="shared" si="41"/>
        <v>0</v>
      </c>
      <c r="BJ26" s="576">
        <f t="shared" si="41"/>
        <v>0</v>
      </c>
      <c r="BK26" s="576">
        <f t="shared" ref="BK26:BN26" si="42">SUM(BK25:BK25)</f>
        <v>0</v>
      </c>
      <c r="BL26" s="576">
        <f t="shared" si="42"/>
        <v>0</v>
      </c>
      <c r="BM26" s="576">
        <f t="shared" si="42"/>
        <v>0</v>
      </c>
      <c r="BN26" s="576">
        <f t="shared" si="42"/>
        <v>0</v>
      </c>
      <c r="BO26" s="578"/>
      <c r="BP26" s="578"/>
      <c r="BQ26" s="578"/>
    </row>
    <row r="27" spans="1:75">
      <c r="A27" s="91"/>
      <c r="B27" s="91"/>
      <c r="C27" s="326" t="s">
        <v>115</v>
      </c>
      <c r="D27" s="327" t="s">
        <v>98</v>
      </c>
      <c r="E27" s="337"/>
      <c r="F27" s="337"/>
      <c r="G27" s="338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40"/>
      <c r="S27" s="341"/>
      <c r="T27" s="341"/>
      <c r="U27" s="341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2"/>
      <c r="AL27" s="342"/>
      <c r="AM27" s="342"/>
      <c r="AN27" s="342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52"/>
      <c r="BE27" s="440"/>
      <c r="BF27" s="440"/>
      <c r="BG27" s="440"/>
      <c r="BH27" s="440"/>
      <c r="BI27" s="440"/>
      <c r="BJ27" s="440"/>
      <c r="BK27" s="440"/>
      <c r="BL27" s="440"/>
      <c r="BM27" s="440"/>
      <c r="BN27" s="440"/>
      <c r="BO27" s="337"/>
      <c r="BP27" s="337"/>
      <c r="BQ27" s="344"/>
    </row>
    <row r="28" spans="1:75" ht="86.4">
      <c r="A28" s="41" t="s">
        <v>374</v>
      </c>
      <c r="B28" s="181" t="s">
        <v>376</v>
      </c>
      <c r="C28" s="162" t="s">
        <v>315</v>
      </c>
      <c r="D28" s="482" t="s">
        <v>393</v>
      </c>
      <c r="E28" s="301"/>
      <c r="F28" s="301"/>
      <c r="G28" s="324">
        <f t="shared" ref="G28:G36" si="43">H28+I28+J28+K28+L28</f>
        <v>12</v>
      </c>
      <c r="H28" s="608">
        <v>5</v>
      </c>
      <c r="I28" s="607">
        <v>7</v>
      </c>
      <c r="J28" s="608">
        <v>0</v>
      </c>
      <c r="K28" s="602">
        <v>0</v>
      </c>
      <c r="L28" s="608">
        <v>0</v>
      </c>
      <c r="M28" s="292">
        <f t="shared" ref="M28:M36" si="44">SUM(N28:Q28)</f>
        <v>0</v>
      </c>
      <c r="N28" s="309"/>
      <c r="O28" s="309"/>
      <c r="P28" s="309"/>
      <c r="Q28" s="309"/>
      <c r="R28" s="35" t="s">
        <v>402</v>
      </c>
      <c r="S28" s="325">
        <f t="shared" ref="S28:S36" si="45">V28+Y28+AB28+AE28+AH28</f>
        <v>0.08</v>
      </c>
      <c r="T28" s="325">
        <f t="shared" ref="T28:T36" si="46">W28+Z28+AC28+AF28+AI28</f>
        <v>9.6000000000000009E-3</v>
      </c>
      <c r="U28" s="325">
        <f t="shared" ref="U28:U36" si="47">X28+AA28+AD28+AG28+AJ28</f>
        <v>0.21540812873587795</v>
      </c>
      <c r="V28" s="606">
        <v>1.2E-2</v>
      </c>
      <c r="W28" s="606">
        <f t="shared" ref="W28:W36" si="48">V28*0.12</f>
        <v>1.4399999999999999E-3</v>
      </c>
      <c r="X28" s="606">
        <f>V28*'Тех. лист'!$G$4</f>
        <v>3.1709977213772465E-2</v>
      </c>
      <c r="Y28" s="253">
        <v>6.8000000000000005E-2</v>
      </c>
      <c r="Z28" s="253">
        <f t="shared" ref="Z28:Z36" si="49">Y28*0.12</f>
        <v>8.1600000000000006E-3</v>
      </c>
      <c r="AA28" s="253">
        <f>Y28*'Тех. лист'!$H$4</f>
        <v>0.18369815152210547</v>
      </c>
      <c r="AB28" s="606"/>
      <c r="AC28" s="606">
        <f t="shared" ref="AC28:AC36" si="50">AB28*0.12</f>
        <v>0</v>
      </c>
      <c r="AD28" s="606">
        <f>AB28*'Тех. лист'!$I$4</f>
        <v>0</v>
      </c>
      <c r="AE28" s="253"/>
      <c r="AF28" s="253">
        <f t="shared" ref="AF28:AF36" si="51">AE28*0.12</f>
        <v>0</v>
      </c>
      <c r="AG28" s="253">
        <f>AE28*'Тех. лист'!$J$4</f>
        <v>0</v>
      </c>
      <c r="AH28" s="606"/>
      <c r="AI28" s="606"/>
      <c r="AJ28" s="606"/>
      <c r="AK28" s="817">
        <v>1.6080498947214728</v>
      </c>
      <c r="AL28" s="819">
        <v>1.8253489630988295</v>
      </c>
      <c r="AM28" s="486">
        <v>1.1505894472113578</v>
      </c>
      <c r="AN28" s="818">
        <v>10</v>
      </c>
      <c r="AO28" s="293">
        <f t="shared" ref="AO28:AO36" si="52">AR28+AU28+AX28+BA28</f>
        <v>0</v>
      </c>
      <c r="AP28" s="293">
        <f t="shared" ref="AP28:AP36" si="53">AS28+AV28+AY28+BB28</f>
        <v>0</v>
      </c>
      <c r="AQ28" s="293">
        <f t="shared" ref="AQ28:AQ36" si="54">AT28+AW28+AZ28+BC28</f>
        <v>0</v>
      </c>
      <c r="AR28" s="441"/>
      <c r="AS28" s="441"/>
      <c r="AT28" s="441"/>
      <c r="AU28" s="441"/>
      <c r="AV28" s="441"/>
      <c r="AW28" s="441"/>
      <c r="AX28" s="441"/>
      <c r="AY28" s="441"/>
      <c r="AZ28" s="441"/>
      <c r="BA28" s="441"/>
      <c r="BB28" s="441"/>
      <c r="BC28" s="441"/>
      <c r="BD28" s="325">
        <f t="shared" ref="BD28:BD36" si="55">BE28+BF28+BG28+BH28+BI28</f>
        <v>0.11799899999999999</v>
      </c>
      <c r="BE28" s="610">
        <v>4.9895000000000002E-2</v>
      </c>
      <c r="BF28" s="609">
        <v>6.8103999999999998E-2</v>
      </c>
      <c r="BG28" s="610"/>
      <c r="BH28" s="609"/>
      <c r="BI28" s="610"/>
      <c r="BJ28" s="293">
        <f t="shared" ref="BJ28:BJ36" si="56">SUM(BK28:BN28)</f>
        <v>0</v>
      </c>
      <c r="BK28" s="441"/>
      <c r="BL28" s="441"/>
      <c r="BM28" s="441"/>
      <c r="BN28" s="441"/>
      <c r="BO28" s="393" t="s">
        <v>287</v>
      </c>
      <c r="BP28" s="394"/>
      <c r="BQ28" s="394" t="s">
        <v>302</v>
      </c>
      <c r="BR28" s="212"/>
      <c r="BS28" s="212"/>
      <c r="BU28" s="212"/>
      <c r="BW28" s="212"/>
    </row>
    <row r="29" spans="1:75" ht="86.4">
      <c r="A29" s="41" t="s">
        <v>374</v>
      </c>
      <c r="B29" s="200" t="s">
        <v>337</v>
      </c>
      <c r="C29" s="162" t="s">
        <v>315</v>
      </c>
      <c r="D29" s="482" t="s">
        <v>393</v>
      </c>
      <c r="E29" s="183" t="s">
        <v>69</v>
      </c>
      <c r="F29" s="183" t="s">
        <v>338</v>
      </c>
      <c r="G29" s="324">
        <f t="shared" si="43"/>
        <v>16</v>
      </c>
      <c r="H29" s="608">
        <v>2</v>
      </c>
      <c r="I29" s="607">
        <v>14</v>
      </c>
      <c r="J29" s="608"/>
      <c r="K29" s="602"/>
      <c r="L29" s="608"/>
      <c r="M29" s="292">
        <f t="shared" si="44"/>
        <v>0</v>
      </c>
      <c r="N29" s="309"/>
      <c r="O29" s="309"/>
      <c r="P29" s="309"/>
      <c r="Q29" s="309"/>
      <c r="R29" s="35" t="s">
        <v>402</v>
      </c>
      <c r="S29" s="325">
        <f t="shared" si="45"/>
        <v>3.8010000000000001E-3</v>
      </c>
      <c r="T29" s="325">
        <f t="shared" si="46"/>
        <v>4.5611999999999996E-4</v>
      </c>
      <c r="U29" s="325">
        <f t="shared" si="47"/>
        <v>1.0164973154820164E-2</v>
      </c>
      <c r="V29" s="606">
        <v>1.751E-3</v>
      </c>
      <c r="W29" s="606">
        <f t="shared" si="48"/>
        <v>2.1011999999999997E-4</v>
      </c>
      <c r="X29" s="606">
        <f>V29*'Тех. лист'!$G$4</f>
        <v>4.6270141751096313E-3</v>
      </c>
      <c r="Y29" s="253">
        <v>2.0500000000000002E-3</v>
      </c>
      <c r="Z29" s="253">
        <f t="shared" si="49"/>
        <v>2.4600000000000002E-4</v>
      </c>
      <c r="AA29" s="253">
        <f>Y29*'Тех. лист'!$H$4</f>
        <v>5.5379589797105331E-3</v>
      </c>
      <c r="AB29" s="606"/>
      <c r="AC29" s="606">
        <f t="shared" si="50"/>
        <v>0</v>
      </c>
      <c r="AD29" s="606">
        <f>AB29*'Тех. лист'!$I$4</f>
        <v>0</v>
      </c>
      <c r="AE29" s="253"/>
      <c r="AF29" s="253">
        <f t="shared" si="51"/>
        <v>0</v>
      </c>
      <c r="AG29" s="253">
        <f>AE29*'Тех. лист'!$J$4</f>
        <v>0</v>
      </c>
      <c r="AH29" s="606"/>
      <c r="AI29" s="606"/>
      <c r="AJ29" s="606"/>
      <c r="AK29" s="817">
        <v>9.75</v>
      </c>
      <c r="AL29" s="819">
        <v>0.13100000000000001</v>
      </c>
      <c r="AM29" s="486">
        <v>5.3882074913440728E-2</v>
      </c>
      <c r="AN29" s="818">
        <v>10</v>
      </c>
      <c r="AO29" s="293">
        <f t="shared" si="52"/>
        <v>0</v>
      </c>
      <c r="AP29" s="293">
        <f t="shared" si="53"/>
        <v>0</v>
      </c>
      <c r="AQ29" s="293">
        <f t="shared" si="54"/>
        <v>0</v>
      </c>
      <c r="AR29" s="441"/>
      <c r="AS29" s="441"/>
      <c r="AT29" s="441"/>
      <c r="AU29" s="441"/>
      <c r="AV29" s="441"/>
      <c r="AW29" s="441"/>
      <c r="AX29" s="441"/>
      <c r="AY29" s="441"/>
      <c r="AZ29" s="441"/>
      <c r="BA29" s="441"/>
      <c r="BB29" s="441"/>
      <c r="BC29" s="441"/>
      <c r="BD29" s="325">
        <f t="shared" si="55"/>
        <v>5.9938999999999999E-2</v>
      </c>
      <c r="BE29" s="610">
        <v>2.8938999999999999E-2</v>
      </c>
      <c r="BF29" s="609">
        <v>3.1E-2</v>
      </c>
      <c r="BG29" s="610"/>
      <c r="BH29" s="609"/>
      <c r="BI29" s="610"/>
      <c r="BJ29" s="293">
        <f t="shared" si="56"/>
        <v>0</v>
      </c>
      <c r="BK29" s="441"/>
      <c r="BL29" s="441"/>
      <c r="BM29" s="441"/>
      <c r="BN29" s="441"/>
      <c r="BO29" s="398" t="s">
        <v>287</v>
      </c>
      <c r="BP29" s="398"/>
      <c r="BQ29" s="399" t="s">
        <v>302</v>
      </c>
      <c r="BR29" s="212"/>
      <c r="BS29" s="212"/>
      <c r="BU29" s="212"/>
      <c r="BW29" s="212"/>
    </row>
    <row r="30" spans="1:75" ht="86.4">
      <c r="A30" s="41" t="s">
        <v>374</v>
      </c>
      <c r="B30" s="161" t="s">
        <v>339</v>
      </c>
      <c r="C30" s="162" t="s">
        <v>315</v>
      </c>
      <c r="D30" s="482" t="s">
        <v>393</v>
      </c>
      <c r="E30" s="183" t="s">
        <v>69</v>
      </c>
      <c r="F30" s="183" t="s">
        <v>338</v>
      </c>
      <c r="G30" s="324">
        <f t="shared" si="43"/>
        <v>4</v>
      </c>
      <c r="H30" s="608">
        <v>4</v>
      </c>
      <c r="I30" s="607"/>
      <c r="J30" s="608"/>
      <c r="K30" s="602"/>
      <c r="L30" s="608"/>
      <c r="M30" s="292">
        <f t="shared" si="44"/>
        <v>0</v>
      </c>
      <c r="N30" s="309"/>
      <c r="O30" s="309"/>
      <c r="P30" s="309"/>
      <c r="Q30" s="309"/>
      <c r="R30" s="35" t="s">
        <v>402</v>
      </c>
      <c r="S30" s="325">
        <f t="shared" si="45"/>
        <v>3.5019999999999999E-3</v>
      </c>
      <c r="T30" s="325">
        <f t="shared" si="46"/>
        <v>4.2023999999999995E-4</v>
      </c>
      <c r="U30" s="325">
        <f t="shared" si="47"/>
        <v>9.2540283502192625E-3</v>
      </c>
      <c r="V30" s="606">
        <v>3.5019999999999999E-3</v>
      </c>
      <c r="W30" s="606">
        <f t="shared" si="48"/>
        <v>4.2023999999999995E-4</v>
      </c>
      <c r="X30" s="606">
        <f>V30*'Тех. лист'!$G$4</f>
        <v>9.2540283502192625E-3</v>
      </c>
      <c r="Y30" s="253"/>
      <c r="Z30" s="253">
        <f t="shared" si="49"/>
        <v>0</v>
      </c>
      <c r="AA30" s="253">
        <f>Y30*'Тех. лист'!$H$4</f>
        <v>0</v>
      </c>
      <c r="AB30" s="606"/>
      <c r="AC30" s="606">
        <f t="shared" si="50"/>
        <v>0</v>
      </c>
      <c r="AD30" s="606">
        <f>AB30*'Тех. лист'!$I$4</f>
        <v>0</v>
      </c>
      <c r="AE30" s="253"/>
      <c r="AF30" s="253">
        <f t="shared" si="51"/>
        <v>0</v>
      </c>
      <c r="AG30" s="253">
        <f>AE30*'Тех. лист'!$J$4</f>
        <v>0</v>
      </c>
      <c r="AH30" s="606"/>
      <c r="AI30" s="606"/>
      <c r="AJ30" s="606"/>
      <c r="AK30" s="817">
        <v>4.0923248984391334</v>
      </c>
      <c r="AL30" s="819">
        <v>0.37681740817374476</v>
      </c>
      <c r="AM30" s="486">
        <v>3.1322109992119512E-2</v>
      </c>
      <c r="AN30" s="818">
        <v>10</v>
      </c>
      <c r="AO30" s="293">
        <f t="shared" si="52"/>
        <v>0</v>
      </c>
      <c r="AP30" s="293">
        <f t="shared" si="53"/>
        <v>0</v>
      </c>
      <c r="AQ30" s="293">
        <f t="shared" si="54"/>
        <v>0</v>
      </c>
      <c r="AR30" s="441"/>
      <c r="AS30" s="441"/>
      <c r="AT30" s="441"/>
      <c r="AU30" s="441"/>
      <c r="AV30" s="441"/>
      <c r="AW30" s="441"/>
      <c r="AX30" s="441"/>
      <c r="AY30" s="441"/>
      <c r="AZ30" s="441"/>
      <c r="BA30" s="441"/>
      <c r="BB30" s="441"/>
      <c r="BC30" s="441"/>
      <c r="BD30" s="325">
        <f t="shared" si="55"/>
        <v>2.3177010000000001E-2</v>
      </c>
      <c r="BE30" s="610">
        <v>2.3177010000000001E-2</v>
      </c>
      <c r="BF30" s="609"/>
      <c r="BG30" s="610"/>
      <c r="BH30" s="609"/>
      <c r="BI30" s="610"/>
      <c r="BJ30" s="293">
        <f t="shared" si="56"/>
        <v>0</v>
      </c>
      <c r="BK30" s="441"/>
      <c r="BL30" s="441"/>
      <c r="BM30" s="441"/>
      <c r="BN30" s="441"/>
      <c r="BO30" s="185" t="s">
        <v>287</v>
      </c>
      <c r="BP30" s="185"/>
      <c r="BQ30" s="160" t="s">
        <v>302</v>
      </c>
      <c r="BR30" s="212"/>
      <c r="BS30" s="212"/>
      <c r="BU30" s="212"/>
      <c r="BW30" s="212"/>
    </row>
    <row r="31" spans="1:75" ht="86.4">
      <c r="A31" s="41" t="s">
        <v>374</v>
      </c>
      <c r="B31" s="181" t="s">
        <v>317</v>
      </c>
      <c r="C31" s="162" t="s">
        <v>315</v>
      </c>
      <c r="D31" s="482" t="s">
        <v>393</v>
      </c>
      <c r="E31" s="183" t="s">
        <v>69</v>
      </c>
      <c r="F31" s="183" t="s">
        <v>338</v>
      </c>
      <c r="G31" s="324">
        <f t="shared" si="43"/>
        <v>31</v>
      </c>
      <c r="H31" s="608">
        <v>31</v>
      </c>
      <c r="I31" s="607"/>
      <c r="J31" s="608"/>
      <c r="K31" s="602"/>
      <c r="L31" s="608"/>
      <c r="M31" s="292">
        <f t="shared" si="44"/>
        <v>0</v>
      </c>
      <c r="N31" s="309"/>
      <c r="O31" s="309"/>
      <c r="P31" s="309"/>
      <c r="Q31" s="309"/>
      <c r="R31" s="35" t="s">
        <v>402</v>
      </c>
      <c r="S31" s="325">
        <f t="shared" si="45"/>
        <v>2.7143E-2</v>
      </c>
      <c r="T31" s="325">
        <f t="shared" si="46"/>
        <v>3.2571599999999998E-3</v>
      </c>
      <c r="U31" s="325">
        <f t="shared" si="47"/>
        <v>7.1725325959452163E-2</v>
      </c>
      <c r="V31" s="606">
        <v>2.7143E-2</v>
      </c>
      <c r="W31" s="606">
        <f t="shared" si="48"/>
        <v>3.2571599999999998E-3</v>
      </c>
      <c r="X31" s="606">
        <f>V31*'Тех. лист'!$G$4</f>
        <v>7.1725325959452163E-2</v>
      </c>
      <c r="Y31" s="253"/>
      <c r="Z31" s="253">
        <f t="shared" si="49"/>
        <v>0</v>
      </c>
      <c r="AA31" s="253">
        <f>Y31*'Тех. лист'!$H$4</f>
        <v>0</v>
      </c>
      <c r="AB31" s="606"/>
      <c r="AC31" s="606">
        <f t="shared" si="50"/>
        <v>0</v>
      </c>
      <c r="AD31" s="606">
        <f>AB31*'Тех. лист'!$I$4</f>
        <v>0</v>
      </c>
      <c r="AE31" s="253"/>
      <c r="AF31" s="253">
        <f t="shared" si="51"/>
        <v>0</v>
      </c>
      <c r="AG31" s="253">
        <f>AE31*'Тех. лист'!$J$4</f>
        <v>0</v>
      </c>
      <c r="AH31" s="606"/>
      <c r="AI31" s="606"/>
      <c r="AJ31" s="606"/>
      <c r="AK31" s="817">
        <v>8.5500000000000007</v>
      </c>
      <c r="AL31" s="819">
        <v>0.157</v>
      </c>
      <c r="AM31" s="486">
        <v>0.42</v>
      </c>
      <c r="AN31" s="818">
        <v>10</v>
      </c>
      <c r="AO31" s="293">
        <f t="shared" si="52"/>
        <v>0</v>
      </c>
      <c r="AP31" s="293">
        <f t="shared" si="53"/>
        <v>0</v>
      </c>
      <c r="AQ31" s="293">
        <f t="shared" si="54"/>
        <v>0</v>
      </c>
      <c r="AR31" s="441"/>
      <c r="AS31" s="441"/>
      <c r="AT31" s="441"/>
      <c r="AU31" s="441"/>
      <c r="AV31" s="441"/>
      <c r="AW31" s="441"/>
      <c r="AX31" s="441"/>
      <c r="AY31" s="441"/>
      <c r="AZ31" s="441"/>
      <c r="BA31" s="441"/>
      <c r="BB31" s="441"/>
      <c r="BC31" s="441"/>
      <c r="BD31" s="325">
        <f t="shared" si="55"/>
        <v>0.38100000000000001</v>
      </c>
      <c r="BE31" s="610">
        <v>0.38100000000000001</v>
      </c>
      <c r="BF31" s="609"/>
      <c r="BG31" s="610"/>
      <c r="BH31" s="609"/>
      <c r="BI31" s="610"/>
      <c r="BJ31" s="293">
        <f t="shared" si="56"/>
        <v>0</v>
      </c>
      <c r="BK31" s="441"/>
      <c r="BL31" s="441"/>
      <c r="BM31" s="441"/>
      <c r="BN31" s="441"/>
      <c r="BO31" s="185" t="s">
        <v>287</v>
      </c>
      <c r="BP31" s="394"/>
      <c r="BQ31" s="186" t="s">
        <v>302</v>
      </c>
      <c r="BR31" s="212"/>
      <c r="BS31" s="212"/>
      <c r="BU31" s="212"/>
      <c r="BW31" s="212"/>
    </row>
    <row r="32" spans="1:75" ht="86.4">
      <c r="A32" s="41" t="s">
        <v>374</v>
      </c>
      <c r="B32" s="181" t="s">
        <v>335</v>
      </c>
      <c r="C32" s="162" t="s">
        <v>315</v>
      </c>
      <c r="D32" s="482" t="s">
        <v>393</v>
      </c>
      <c r="E32" s="183" t="s">
        <v>69</v>
      </c>
      <c r="F32" s="183" t="s">
        <v>338</v>
      </c>
      <c r="G32" s="324">
        <f t="shared" si="43"/>
        <v>0</v>
      </c>
      <c r="H32" s="608"/>
      <c r="I32" s="607"/>
      <c r="J32" s="608"/>
      <c r="K32" s="602"/>
      <c r="L32" s="608"/>
      <c r="M32" s="292">
        <f t="shared" si="44"/>
        <v>0</v>
      </c>
      <c r="N32" s="438"/>
      <c r="O32" s="438"/>
      <c r="P32" s="438"/>
      <c r="Q32" s="438"/>
      <c r="R32" s="35" t="s">
        <v>402</v>
      </c>
      <c r="S32" s="325">
        <f t="shared" si="45"/>
        <v>0</v>
      </c>
      <c r="T32" s="325">
        <f t="shared" si="46"/>
        <v>0</v>
      </c>
      <c r="U32" s="325">
        <f t="shared" si="47"/>
        <v>0</v>
      </c>
      <c r="V32" s="606"/>
      <c r="W32" s="606">
        <f t="shared" si="48"/>
        <v>0</v>
      </c>
      <c r="X32" s="606">
        <f>V32*'Тех. лист'!$G$4</f>
        <v>0</v>
      </c>
      <c r="Y32" s="253"/>
      <c r="Z32" s="253">
        <f t="shared" si="49"/>
        <v>0</v>
      </c>
      <c r="AA32" s="253">
        <f>Y32*'Тех. лист'!$H$4</f>
        <v>0</v>
      </c>
      <c r="AB32" s="606"/>
      <c r="AC32" s="606">
        <f t="shared" si="50"/>
        <v>0</v>
      </c>
      <c r="AD32" s="606">
        <f>AB32*'Тех. лист'!$I$4</f>
        <v>0</v>
      </c>
      <c r="AE32" s="253"/>
      <c r="AF32" s="253">
        <f t="shared" si="51"/>
        <v>0</v>
      </c>
      <c r="AG32" s="253">
        <f>AE32*'Тех. лист'!$J$4</f>
        <v>0</v>
      </c>
      <c r="AH32" s="606"/>
      <c r="AI32" s="606"/>
      <c r="AJ32" s="606"/>
      <c r="AK32" s="817"/>
      <c r="AL32" s="486"/>
      <c r="AM32" s="486"/>
      <c r="AN32" s="486"/>
      <c r="AO32" s="293">
        <f t="shared" si="52"/>
        <v>0</v>
      </c>
      <c r="AP32" s="293">
        <f t="shared" si="53"/>
        <v>0</v>
      </c>
      <c r="AQ32" s="293">
        <f t="shared" si="54"/>
        <v>0</v>
      </c>
      <c r="AR32" s="441"/>
      <c r="AS32" s="441"/>
      <c r="AT32" s="441"/>
      <c r="AU32" s="441"/>
      <c r="AV32" s="441"/>
      <c r="AW32" s="441"/>
      <c r="AX32" s="441"/>
      <c r="AY32" s="441"/>
      <c r="AZ32" s="441"/>
      <c r="BA32" s="441"/>
      <c r="BB32" s="441"/>
      <c r="BC32" s="441"/>
      <c r="BD32" s="325">
        <f t="shared" si="55"/>
        <v>0</v>
      </c>
      <c r="BE32" s="610"/>
      <c r="BF32" s="609"/>
      <c r="BG32" s="610"/>
      <c r="BH32" s="609"/>
      <c r="BI32" s="610"/>
      <c r="BJ32" s="293">
        <f t="shared" si="56"/>
        <v>0</v>
      </c>
      <c r="BK32" s="441"/>
      <c r="BL32" s="441"/>
      <c r="BM32" s="441"/>
      <c r="BN32" s="441"/>
      <c r="BO32" s="393" t="s">
        <v>287</v>
      </c>
      <c r="BP32" s="394"/>
      <c r="BQ32" s="394" t="s">
        <v>302</v>
      </c>
      <c r="BR32" s="212"/>
      <c r="BS32" s="212"/>
      <c r="BU32" s="212"/>
      <c r="BW32" s="212"/>
    </row>
    <row r="33" spans="1:75" ht="86.4">
      <c r="A33" s="41" t="s">
        <v>374</v>
      </c>
      <c r="B33" s="181" t="s">
        <v>344</v>
      </c>
      <c r="C33" s="162" t="s">
        <v>315</v>
      </c>
      <c r="D33" s="482" t="s">
        <v>393</v>
      </c>
      <c r="E33" s="183" t="s">
        <v>69</v>
      </c>
      <c r="F33" s="183" t="s">
        <v>338</v>
      </c>
      <c r="G33" s="324">
        <f t="shared" si="43"/>
        <v>405</v>
      </c>
      <c r="H33" s="608">
        <v>298</v>
      </c>
      <c r="I33" s="607">
        <v>55</v>
      </c>
      <c r="J33" s="608">
        <v>52</v>
      </c>
      <c r="K33" s="602"/>
      <c r="L33" s="608"/>
      <c r="M33" s="292">
        <f t="shared" si="44"/>
        <v>0</v>
      </c>
      <c r="N33" s="309"/>
      <c r="O33" s="309"/>
      <c r="P33" s="309"/>
      <c r="Q33" s="309"/>
      <c r="R33" s="35" t="s">
        <v>402</v>
      </c>
      <c r="S33" s="325">
        <f t="shared" si="45"/>
        <v>0.34171000000000001</v>
      </c>
      <c r="T33" s="325">
        <f t="shared" si="46"/>
        <v>4.1005199999999999E-2</v>
      </c>
      <c r="U33" s="325">
        <f t="shared" si="47"/>
        <v>0.91167399685444017</v>
      </c>
      <c r="V33" s="606">
        <v>0.25029499999999999</v>
      </c>
      <c r="W33" s="606">
        <f t="shared" si="48"/>
        <v>3.0035399999999997E-2</v>
      </c>
      <c r="X33" s="606">
        <f>V33*'Тех. лист'!$G$4</f>
        <v>0.66140406222676484</v>
      </c>
      <c r="Y33" s="253">
        <v>3.6415000000000003E-2</v>
      </c>
      <c r="Z33" s="253">
        <f t="shared" si="49"/>
        <v>4.3698000000000001E-3</v>
      </c>
      <c r="AA33" s="253">
        <f>Y33*'Тех. лист'!$H$4</f>
        <v>9.8373061583492225E-2</v>
      </c>
      <c r="AB33" s="606">
        <v>5.5E-2</v>
      </c>
      <c r="AC33" s="606">
        <f t="shared" si="50"/>
        <v>6.6E-3</v>
      </c>
      <c r="AD33" s="606">
        <f>AB33*'Тех. лист'!$I$4</f>
        <v>0.15189687304418312</v>
      </c>
      <c r="AE33" s="253"/>
      <c r="AF33" s="253">
        <f t="shared" si="51"/>
        <v>0</v>
      </c>
      <c r="AG33" s="253">
        <f>AE33*'Тех. лист'!$J$4</f>
        <v>0</v>
      </c>
      <c r="AH33" s="606"/>
      <c r="AI33" s="606"/>
      <c r="AJ33" s="606"/>
      <c r="AK33" s="817">
        <v>3.9089811607856766</v>
      </c>
      <c r="AL33" s="819">
        <v>0.33704364459698644</v>
      </c>
      <c r="AM33" s="486">
        <v>7.4970448445858979</v>
      </c>
      <c r="AN33" s="818">
        <v>10</v>
      </c>
      <c r="AO33" s="293">
        <f t="shared" si="52"/>
        <v>0</v>
      </c>
      <c r="AP33" s="293">
        <f t="shared" si="53"/>
        <v>0</v>
      </c>
      <c r="AQ33" s="293">
        <f t="shared" si="54"/>
        <v>0</v>
      </c>
      <c r="AR33" s="441"/>
      <c r="AS33" s="441"/>
      <c r="AT33" s="441"/>
      <c r="AU33" s="441"/>
      <c r="AV33" s="441"/>
      <c r="AW33" s="441"/>
      <c r="AX33" s="441"/>
      <c r="AY33" s="441"/>
      <c r="AZ33" s="441"/>
      <c r="BA33" s="441"/>
      <c r="BB33" s="441"/>
      <c r="BC33" s="441"/>
      <c r="BD33" s="325">
        <f t="shared" si="55"/>
        <v>2.7167869900000001</v>
      </c>
      <c r="BE33" s="610">
        <v>1.5509099800000001</v>
      </c>
      <c r="BF33" s="609">
        <v>0.35330992999999999</v>
      </c>
      <c r="BG33" s="610">
        <v>0.81256708</v>
      </c>
      <c r="BH33" s="609"/>
      <c r="BI33" s="610"/>
      <c r="BJ33" s="293">
        <f t="shared" si="56"/>
        <v>0</v>
      </c>
      <c r="BK33" s="441"/>
      <c r="BL33" s="441"/>
      <c r="BM33" s="441"/>
      <c r="BN33" s="441"/>
      <c r="BO33" s="393" t="s">
        <v>287</v>
      </c>
      <c r="BP33" s="394"/>
      <c r="BQ33" s="394" t="s">
        <v>302</v>
      </c>
      <c r="BR33" s="212"/>
      <c r="BS33" s="212"/>
      <c r="BU33" s="212"/>
      <c r="BW33" s="212"/>
    </row>
    <row r="34" spans="1:75" ht="86.4">
      <c r="A34" s="41" t="s">
        <v>374</v>
      </c>
      <c r="B34" s="161" t="s">
        <v>341</v>
      </c>
      <c r="C34" s="162" t="s">
        <v>315</v>
      </c>
      <c r="D34" s="482" t="s">
        <v>393</v>
      </c>
      <c r="E34" s="183" t="s">
        <v>69</v>
      </c>
      <c r="F34" s="183" t="s">
        <v>338</v>
      </c>
      <c r="G34" s="324">
        <f t="shared" si="43"/>
        <v>128</v>
      </c>
      <c r="H34" s="608">
        <v>44</v>
      </c>
      <c r="I34" s="607">
        <v>26</v>
      </c>
      <c r="J34" s="608">
        <v>40</v>
      </c>
      <c r="K34" s="602">
        <v>18</v>
      </c>
      <c r="L34" s="608"/>
      <c r="M34" s="292">
        <f t="shared" si="44"/>
        <v>0</v>
      </c>
      <c r="N34" s="309"/>
      <c r="O34" s="309"/>
      <c r="P34" s="309"/>
      <c r="Q34" s="309"/>
      <c r="R34" s="35" t="s">
        <v>402</v>
      </c>
      <c r="S34" s="325">
        <f t="shared" si="45"/>
        <v>6.8201999999999999E-2</v>
      </c>
      <c r="T34" s="325">
        <f t="shared" si="46"/>
        <v>8.1842400000000006E-3</v>
      </c>
      <c r="U34" s="325">
        <f t="shared" si="47"/>
        <v>0.1900707574773548</v>
      </c>
      <c r="V34" s="606">
        <v>1.0629E-2</v>
      </c>
      <c r="W34" s="606">
        <f t="shared" si="48"/>
        <v>1.2754799999999998E-3</v>
      </c>
      <c r="X34" s="606">
        <f>V34*'Тех. лист'!$G$4</f>
        <v>2.8087112317098956E-2</v>
      </c>
      <c r="Y34" s="253">
        <v>4.5139999999999989E-3</v>
      </c>
      <c r="Z34" s="253">
        <f t="shared" si="49"/>
        <v>5.416799999999999E-4</v>
      </c>
      <c r="AA34" s="253">
        <f>Y34*'Тех. лист'!$H$4</f>
        <v>1.2194315528982116E-2</v>
      </c>
      <c r="AB34" s="606">
        <v>3.59E-4</v>
      </c>
      <c r="AC34" s="606">
        <f t="shared" si="50"/>
        <v>4.3080000000000001E-5</v>
      </c>
      <c r="AD34" s="606">
        <f>AB34*'Тех. лист'!$I$4</f>
        <v>9.9147231677930436E-4</v>
      </c>
      <c r="AE34" s="253">
        <v>5.2700000000000004E-2</v>
      </c>
      <c r="AF34" s="253">
        <f t="shared" si="51"/>
        <v>6.3240000000000006E-3</v>
      </c>
      <c r="AG34" s="253">
        <f>AE34*'Тех. лист'!$J$4</f>
        <v>0.14879785731449444</v>
      </c>
      <c r="AH34" s="606"/>
      <c r="AI34" s="606"/>
      <c r="AJ34" s="606"/>
      <c r="AK34" s="817">
        <v>9.6087113759907243</v>
      </c>
      <c r="AL34" s="819">
        <v>0.13400587379555851</v>
      </c>
      <c r="AM34" s="486">
        <v>1.0204352589240546</v>
      </c>
      <c r="AN34" s="818">
        <v>10</v>
      </c>
      <c r="AO34" s="293">
        <f t="shared" si="52"/>
        <v>0</v>
      </c>
      <c r="AP34" s="293">
        <f t="shared" si="53"/>
        <v>0</v>
      </c>
      <c r="AQ34" s="293">
        <f t="shared" si="54"/>
        <v>0</v>
      </c>
      <c r="AR34" s="441"/>
      <c r="AS34" s="441"/>
      <c r="AT34" s="441"/>
      <c r="AU34" s="441"/>
      <c r="AV34" s="441"/>
      <c r="AW34" s="441"/>
      <c r="AX34" s="441"/>
      <c r="AY34" s="441"/>
      <c r="AZ34" s="441"/>
      <c r="BA34" s="441"/>
      <c r="BB34" s="441"/>
      <c r="BC34" s="441"/>
      <c r="BD34" s="325">
        <f t="shared" si="55"/>
        <v>1.109</v>
      </c>
      <c r="BE34" s="610">
        <v>0.31973204850584663</v>
      </c>
      <c r="BF34" s="609">
        <v>0.18313629276743176</v>
      </c>
      <c r="BG34" s="610">
        <v>0.32948202685145084</v>
      </c>
      <c r="BH34" s="609">
        <v>0.27664963187527064</v>
      </c>
      <c r="BI34" s="610"/>
      <c r="BJ34" s="293">
        <f t="shared" si="56"/>
        <v>0</v>
      </c>
      <c r="BK34" s="441"/>
      <c r="BL34" s="441"/>
      <c r="BM34" s="441"/>
      <c r="BN34" s="441"/>
      <c r="BO34" s="395" t="s">
        <v>287</v>
      </c>
      <c r="BP34" s="394"/>
      <c r="BQ34" s="397" t="s">
        <v>302</v>
      </c>
      <c r="BR34" s="212"/>
      <c r="BS34" s="212"/>
      <c r="BU34" s="212"/>
      <c r="BW34" s="212"/>
    </row>
    <row r="35" spans="1:75" ht="86.4">
      <c r="A35" s="41" t="s">
        <v>374</v>
      </c>
      <c r="B35" s="161" t="s">
        <v>342</v>
      </c>
      <c r="C35" s="162" t="s">
        <v>315</v>
      </c>
      <c r="D35" s="482" t="s">
        <v>393</v>
      </c>
      <c r="E35" s="183" t="s">
        <v>69</v>
      </c>
      <c r="F35" s="183" t="s">
        <v>338</v>
      </c>
      <c r="G35" s="324">
        <f t="shared" si="43"/>
        <v>0</v>
      </c>
      <c r="H35" s="608"/>
      <c r="I35" s="607"/>
      <c r="J35" s="608"/>
      <c r="K35" s="602"/>
      <c r="L35" s="608"/>
      <c r="M35" s="292">
        <f t="shared" si="44"/>
        <v>0</v>
      </c>
      <c r="N35" s="309"/>
      <c r="O35" s="309"/>
      <c r="P35" s="309"/>
      <c r="Q35" s="309"/>
      <c r="R35" s="35" t="s">
        <v>402</v>
      </c>
      <c r="S35" s="325">
        <f t="shared" si="45"/>
        <v>0</v>
      </c>
      <c r="T35" s="325">
        <f t="shared" si="46"/>
        <v>0</v>
      </c>
      <c r="U35" s="325">
        <f t="shared" si="47"/>
        <v>0</v>
      </c>
      <c r="V35" s="606"/>
      <c r="W35" s="606">
        <f t="shared" si="48"/>
        <v>0</v>
      </c>
      <c r="X35" s="606">
        <f>V35*'Тех. лист'!$G$4</f>
        <v>0</v>
      </c>
      <c r="Y35" s="253"/>
      <c r="Z35" s="253">
        <f t="shared" si="49"/>
        <v>0</v>
      </c>
      <c r="AA35" s="253">
        <f>Y35*'Тех. лист'!$H$4</f>
        <v>0</v>
      </c>
      <c r="AB35" s="606"/>
      <c r="AC35" s="606">
        <f t="shared" si="50"/>
        <v>0</v>
      </c>
      <c r="AD35" s="606">
        <f>AB35*'Тех. лист'!$I$4</f>
        <v>0</v>
      </c>
      <c r="AE35" s="253"/>
      <c r="AF35" s="253">
        <f t="shared" si="51"/>
        <v>0</v>
      </c>
      <c r="AG35" s="253">
        <f>AE35*'Тех. лист'!$J$4</f>
        <v>0</v>
      </c>
      <c r="AH35" s="606"/>
      <c r="AI35" s="606"/>
      <c r="AJ35" s="606"/>
      <c r="AK35" s="817"/>
      <c r="AL35" s="486"/>
      <c r="AM35" s="486"/>
      <c r="AN35" s="486"/>
      <c r="AO35" s="293">
        <f t="shared" si="52"/>
        <v>0</v>
      </c>
      <c r="AP35" s="293">
        <f t="shared" si="53"/>
        <v>0</v>
      </c>
      <c r="AQ35" s="293">
        <f t="shared" si="54"/>
        <v>0</v>
      </c>
      <c r="AR35" s="441"/>
      <c r="AS35" s="441"/>
      <c r="AT35" s="441"/>
      <c r="AU35" s="441"/>
      <c r="AV35" s="441"/>
      <c r="AW35" s="441"/>
      <c r="AX35" s="441"/>
      <c r="AY35" s="441"/>
      <c r="AZ35" s="441"/>
      <c r="BA35" s="441"/>
      <c r="BB35" s="441"/>
      <c r="BC35" s="441"/>
      <c r="BD35" s="325">
        <f t="shared" si="55"/>
        <v>0</v>
      </c>
      <c r="BE35" s="610"/>
      <c r="BF35" s="609"/>
      <c r="BG35" s="610"/>
      <c r="BH35" s="609"/>
      <c r="BI35" s="610"/>
      <c r="BJ35" s="293">
        <f t="shared" si="56"/>
        <v>0</v>
      </c>
      <c r="BK35" s="441"/>
      <c r="BL35" s="441"/>
      <c r="BM35" s="441"/>
      <c r="BN35" s="441"/>
      <c r="BO35" s="393" t="s">
        <v>287</v>
      </c>
      <c r="BP35" s="394"/>
      <c r="BQ35" s="394" t="s">
        <v>302</v>
      </c>
      <c r="BR35" s="212"/>
      <c r="BS35" s="212"/>
      <c r="BU35" s="212"/>
      <c r="BW35" s="212"/>
    </row>
    <row r="36" spans="1:75" ht="86.4">
      <c r="A36" s="41" t="s">
        <v>374</v>
      </c>
      <c r="B36" s="161" t="s">
        <v>343</v>
      </c>
      <c r="C36" s="162" t="s">
        <v>315</v>
      </c>
      <c r="D36" s="482" t="s">
        <v>393</v>
      </c>
      <c r="E36" s="180" t="s">
        <v>69</v>
      </c>
      <c r="F36" s="180" t="s">
        <v>338</v>
      </c>
      <c r="G36" s="324">
        <f t="shared" si="43"/>
        <v>0</v>
      </c>
      <c r="H36" s="608"/>
      <c r="I36" s="607"/>
      <c r="J36" s="608"/>
      <c r="K36" s="602"/>
      <c r="L36" s="608"/>
      <c r="M36" s="292">
        <f t="shared" si="44"/>
        <v>0</v>
      </c>
      <c r="N36" s="309"/>
      <c r="O36" s="309"/>
      <c r="P36" s="309"/>
      <c r="Q36" s="309"/>
      <c r="R36" s="35" t="s">
        <v>402</v>
      </c>
      <c r="S36" s="325">
        <f t="shared" si="45"/>
        <v>0</v>
      </c>
      <c r="T36" s="325">
        <f t="shared" si="46"/>
        <v>0</v>
      </c>
      <c r="U36" s="325">
        <f t="shared" si="47"/>
        <v>0</v>
      </c>
      <c r="V36" s="606"/>
      <c r="W36" s="606">
        <f t="shared" si="48"/>
        <v>0</v>
      </c>
      <c r="X36" s="606">
        <f>V36*'Тех. лист'!$G$4</f>
        <v>0</v>
      </c>
      <c r="Y36" s="253"/>
      <c r="Z36" s="253">
        <f t="shared" si="49"/>
        <v>0</v>
      </c>
      <c r="AA36" s="253">
        <f>Y36*'Тех. лист'!$H$4</f>
        <v>0</v>
      </c>
      <c r="AB36" s="606"/>
      <c r="AC36" s="606">
        <f t="shared" si="50"/>
        <v>0</v>
      </c>
      <c r="AD36" s="606">
        <f>AB36*'Тех. лист'!$I$4</f>
        <v>0</v>
      </c>
      <c r="AE36" s="253"/>
      <c r="AF36" s="253">
        <f t="shared" si="51"/>
        <v>0</v>
      </c>
      <c r="AG36" s="253">
        <f>AE36*'Тех. лист'!$J$4</f>
        <v>0</v>
      </c>
      <c r="AH36" s="606"/>
      <c r="AI36" s="606"/>
      <c r="AJ36" s="606"/>
      <c r="AK36" s="817"/>
      <c r="AL36" s="486"/>
      <c r="AM36" s="486"/>
      <c r="AN36" s="486"/>
      <c r="AO36" s="293">
        <f t="shared" si="52"/>
        <v>0</v>
      </c>
      <c r="AP36" s="293">
        <f t="shared" si="53"/>
        <v>0</v>
      </c>
      <c r="AQ36" s="293">
        <f t="shared" si="54"/>
        <v>0</v>
      </c>
      <c r="AR36" s="441"/>
      <c r="AS36" s="441"/>
      <c r="AT36" s="441"/>
      <c r="AU36" s="441"/>
      <c r="AV36" s="441"/>
      <c r="AW36" s="441"/>
      <c r="AX36" s="441"/>
      <c r="AY36" s="441"/>
      <c r="AZ36" s="441"/>
      <c r="BA36" s="441"/>
      <c r="BB36" s="441"/>
      <c r="BC36" s="441"/>
      <c r="BD36" s="325">
        <f t="shared" si="55"/>
        <v>0</v>
      </c>
      <c r="BE36" s="610"/>
      <c r="BF36" s="609"/>
      <c r="BG36" s="610"/>
      <c r="BH36" s="609"/>
      <c r="BI36" s="610"/>
      <c r="BJ36" s="293">
        <f t="shared" si="56"/>
        <v>0</v>
      </c>
      <c r="BK36" s="441"/>
      <c r="BL36" s="441"/>
      <c r="BM36" s="441"/>
      <c r="BN36" s="441"/>
      <c r="BO36" s="185" t="s">
        <v>287</v>
      </c>
      <c r="BP36" s="186"/>
      <c r="BQ36" s="186" t="s">
        <v>302</v>
      </c>
      <c r="BR36" s="212"/>
      <c r="BS36" s="212"/>
      <c r="BU36" s="212"/>
      <c r="BW36" s="212"/>
    </row>
    <row r="37" spans="1:75">
      <c r="A37" s="571"/>
      <c r="B37" s="571"/>
      <c r="C37" s="572"/>
      <c r="D37" s="573" t="s">
        <v>100</v>
      </c>
      <c r="E37" s="573"/>
      <c r="F37" s="573"/>
      <c r="G37" s="574">
        <f>SUM(G28:G36)</f>
        <v>596</v>
      </c>
      <c r="H37" s="575"/>
      <c r="I37" s="575"/>
      <c r="J37" s="575"/>
      <c r="K37" s="575"/>
      <c r="L37" s="575"/>
      <c r="M37" s="574">
        <f t="shared" ref="M37:Q37" si="57">SUM(M28:M36)</f>
        <v>0</v>
      </c>
      <c r="N37" s="574">
        <f t="shared" si="57"/>
        <v>0</v>
      </c>
      <c r="O37" s="574">
        <f t="shared" si="57"/>
        <v>0</v>
      </c>
      <c r="P37" s="574">
        <f t="shared" si="57"/>
        <v>0</v>
      </c>
      <c r="Q37" s="574">
        <f t="shared" si="57"/>
        <v>0</v>
      </c>
      <c r="R37" s="576"/>
      <c r="S37" s="576">
        <f>SUM(S28:S36)</f>
        <v>0.52435799999999999</v>
      </c>
      <c r="T37" s="576">
        <f t="shared" ref="T37:U37" si="58">SUM(T28:T36)</f>
        <v>6.292296E-2</v>
      </c>
      <c r="U37" s="576">
        <f t="shared" si="58"/>
        <v>1.4082972105321645</v>
      </c>
      <c r="V37" s="576">
        <f t="shared" ref="V37:BN37" si="59">SUM(V28:V36)</f>
        <v>0.30531999999999998</v>
      </c>
      <c r="W37" s="576">
        <f t="shared" si="59"/>
        <v>3.6638400000000002E-2</v>
      </c>
      <c r="X37" s="576">
        <f t="shared" si="59"/>
        <v>0.80680752024241731</v>
      </c>
      <c r="Y37" s="576">
        <f t="shared" si="59"/>
        <v>0.11097900000000001</v>
      </c>
      <c r="Z37" s="576">
        <f t="shared" si="59"/>
        <v>1.331748E-2</v>
      </c>
      <c r="AA37" s="576">
        <f t="shared" si="59"/>
        <v>0.29980348761429032</v>
      </c>
      <c r="AB37" s="576">
        <f t="shared" si="59"/>
        <v>5.5358999999999998E-2</v>
      </c>
      <c r="AC37" s="576">
        <f t="shared" si="59"/>
        <v>6.64308E-3</v>
      </c>
      <c r="AD37" s="576">
        <f t="shared" si="59"/>
        <v>0.15288834536096241</v>
      </c>
      <c r="AE37" s="576">
        <f t="shared" si="59"/>
        <v>5.2700000000000004E-2</v>
      </c>
      <c r="AF37" s="576">
        <f t="shared" si="59"/>
        <v>6.3240000000000006E-3</v>
      </c>
      <c r="AG37" s="576">
        <f t="shared" si="59"/>
        <v>0.14879785731449444</v>
      </c>
      <c r="AH37" s="576">
        <f t="shared" si="59"/>
        <v>0</v>
      </c>
      <c r="AI37" s="576">
        <f t="shared" si="59"/>
        <v>0</v>
      </c>
      <c r="AJ37" s="576">
        <f t="shared" si="59"/>
        <v>0</v>
      </c>
      <c r="AK37" s="576"/>
      <c r="AL37" s="576"/>
      <c r="AM37" s="576"/>
      <c r="AN37" s="576"/>
      <c r="AO37" s="576">
        <f t="shared" si="59"/>
        <v>0</v>
      </c>
      <c r="AP37" s="576">
        <f t="shared" si="59"/>
        <v>0</v>
      </c>
      <c r="AQ37" s="576">
        <f t="shared" si="59"/>
        <v>0</v>
      </c>
      <c r="AR37" s="576">
        <f t="shared" si="59"/>
        <v>0</v>
      </c>
      <c r="AS37" s="576">
        <f t="shared" si="59"/>
        <v>0</v>
      </c>
      <c r="AT37" s="576">
        <f t="shared" si="59"/>
        <v>0</v>
      </c>
      <c r="AU37" s="576">
        <f t="shared" si="59"/>
        <v>0</v>
      </c>
      <c r="AV37" s="576">
        <f t="shared" si="59"/>
        <v>0</v>
      </c>
      <c r="AW37" s="576">
        <f t="shared" si="59"/>
        <v>0</v>
      </c>
      <c r="AX37" s="576">
        <f t="shared" si="59"/>
        <v>0</v>
      </c>
      <c r="AY37" s="576">
        <f t="shared" si="59"/>
        <v>0</v>
      </c>
      <c r="AZ37" s="576">
        <f t="shared" si="59"/>
        <v>0</v>
      </c>
      <c r="BA37" s="576">
        <f t="shared" si="59"/>
        <v>0</v>
      </c>
      <c r="BB37" s="576">
        <f t="shared" si="59"/>
        <v>0</v>
      </c>
      <c r="BC37" s="576">
        <f t="shared" si="59"/>
        <v>0</v>
      </c>
      <c r="BD37" s="576">
        <f t="shared" si="59"/>
        <v>4.407902</v>
      </c>
      <c r="BE37" s="576">
        <f t="shared" si="59"/>
        <v>2.353653038505847</v>
      </c>
      <c r="BF37" s="576">
        <f t="shared" si="59"/>
        <v>0.63555022276743167</v>
      </c>
      <c r="BG37" s="576">
        <f t="shared" si="59"/>
        <v>1.1420491068514509</v>
      </c>
      <c r="BH37" s="576">
        <f t="shared" si="59"/>
        <v>0.27664963187527064</v>
      </c>
      <c r="BI37" s="576">
        <f t="shared" si="59"/>
        <v>0</v>
      </c>
      <c r="BJ37" s="576">
        <f t="shared" si="59"/>
        <v>0</v>
      </c>
      <c r="BK37" s="576">
        <f t="shared" si="59"/>
        <v>0</v>
      </c>
      <c r="BL37" s="576">
        <f t="shared" si="59"/>
        <v>0</v>
      </c>
      <c r="BM37" s="576">
        <f t="shared" si="59"/>
        <v>0</v>
      </c>
      <c r="BN37" s="576">
        <f t="shared" si="59"/>
        <v>0</v>
      </c>
      <c r="BO37" s="578"/>
      <c r="BP37" s="578"/>
      <c r="BQ37" s="578"/>
    </row>
    <row r="38" spans="1:75" ht="42.75" customHeight="1">
      <c r="A38" s="80"/>
      <c r="B38" s="80"/>
      <c r="C38" s="331">
        <v>2</v>
      </c>
      <c r="D38" s="750" t="s">
        <v>271</v>
      </c>
      <c r="E38" s="751"/>
      <c r="F38" s="751"/>
      <c r="G38" s="333">
        <f>G42+G45+G48+G51+G54+G57+G69+G72+G75+G80+G83+G86</f>
        <v>130</v>
      </c>
      <c r="H38" s="569"/>
      <c r="I38" s="569"/>
      <c r="J38" s="569"/>
      <c r="K38" s="569"/>
      <c r="L38" s="569"/>
      <c r="M38" s="333">
        <f>M42+M45+M48+M51+M54+M57+M69+M72+M75+M80+M83+M86</f>
        <v>0</v>
      </c>
      <c r="N38" s="333">
        <f>N42+N45+N48+N51+N54+N57+N69+N72+N75+N80+N83+N86</f>
        <v>0</v>
      </c>
      <c r="O38" s="333">
        <f>O42+O45+O48+O51+O54+O57+O69+O72+O75+O80+O83+O86</f>
        <v>0</v>
      </c>
      <c r="P38" s="333">
        <f>P42+P45+P48+P51+P54+P57+P69+P72+P75+P80+P83+P86</f>
        <v>0</v>
      </c>
      <c r="Q38" s="333">
        <f>Q42+Q45+Q48+Q51+Q54+Q57+Q69+Q72+Q75+Q80+Q83+Q86</f>
        <v>0</v>
      </c>
      <c r="R38" s="334"/>
      <c r="S38" s="348">
        <f t="shared" ref="S38:AJ38" si="60">S42+S45+S48+S51+S54+S57+S69+S72+S75+S80+S83+S86</f>
        <v>0.41113863448516041</v>
      </c>
      <c r="T38" s="348">
        <f t="shared" si="60"/>
        <v>0.39363131608516044</v>
      </c>
      <c r="U38" s="348">
        <f t="shared" si="60"/>
        <v>30.342451287167876</v>
      </c>
      <c r="V38" s="348">
        <f t="shared" si="60"/>
        <v>1.5090599999999999E-2</v>
      </c>
      <c r="W38" s="348">
        <f t="shared" si="60"/>
        <v>1.8108719999999998E-3</v>
      </c>
      <c r="X38" s="348">
        <f t="shared" si="60"/>
        <v>5.7396568780577764E-2</v>
      </c>
      <c r="Y38" s="348">
        <f t="shared" si="60"/>
        <v>9.5586080000000004E-2</v>
      </c>
      <c r="Z38" s="348">
        <f t="shared" si="60"/>
        <v>9.1358489599999995E-2</v>
      </c>
      <c r="AA38" s="348">
        <f t="shared" si="60"/>
        <v>3.4385102367188232</v>
      </c>
      <c r="AB38" s="348">
        <f t="shared" si="60"/>
        <v>3.0061999999999998E-2</v>
      </c>
      <c r="AC38" s="348">
        <f t="shared" si="60"/>
        <v>3.0061999999999998E-2</v>
      </c>
      <c r="AD38" s="348">
        <f t="shared" si="60"/>
        <v>14.323243875599999</v>
      </c>
      <c r="AE38" s="348">
        <f t="shared" si="60"/>
        <v>7.952939837798835E-2</v>
      </c>
      <c r="AF38" s="348">
        <f t="shared" si="60"/>
        <v>7.952939837798835E-2</v>
      </c>
      <c r="AG38" s="348">
        <f t="shared" si="60"/>
        <v>3.5821798072278237</v>
      </c>
      <c r="AH38" s="348">
        <f t="shared" si="60"/>
        <v>0.19087055610717205</v>
      </c>
      <c r="AI38" s="348">
        <f t="shared" si="60"/>
        <v>0.19087055610717205</v>
      </c>
      <c r="AJ38" s="348">
        <f t="shared" si="60"/>
        <v>8.9411207988406485</v>
      </c>
      <c r="AK38" s="348"/>
      <c r="AL38" s="348"/>
      <c r="AM38" s="348"/>
      <c r="AN38" s="348"/>
      <c r="AO38" s="348">
        <f t="shared" ref="AO38:BN38" si="61">AO42+AO45+AO48+AO51+AO54+AO57+AO69+AO72+AO75+AO80+AO83+AO86</f>
        <v>0</v>
      </c>
      <c r="AP38" s="348">
        <f t="shared" si="61"/>
        <v>0</v>
      </c>
      <c r="AQ38" s="348">
        <f t="shared" si="61"/>
        <v>0</v>
      </c>
      <c r="AR38" s="348">
        <f t="shared" si="61"/>
        <v>0</v>
      </c>
      <c r="AS38" s="348">
        <f t="shared" si="61"/>
        <v>0</v>
      </c>
      <c r="AT38" s="348">
        <f t="shared" si="61"/>
        <v>0</v>
      </c>
      <c r="AU38" s="348">
        <f t="shared" si="61"/>
        <v>0</v>
      </c>
      <c r="AV38" s="348">
        <f t="shared" si="61"/>
        <v>0</v>
      </c>
      <c r="AW38" s="348">
        <f t="shared" si="61"/>
        <v>0</v>
      </c>
      <c r="AX38" s="348">
        <f t="shared" si="61"/>
        <v>0</v>
      </c>
      <c r="AY38" s="348">
        <f t="shared" si="61"/>
        <v>0</v>
      </c>
      <c r="AZ38" s="348">
        <f t="shared" si="61"/>
        <v>0</v>
      </c>
      <c r="BA38" s="348">
        <f t="shared" si="61"/>
        <v>0</v>
      </c>
      <c r="BB38" s="348">
        <f t="shared" si="61"/>
        <v>0</v>
      </c>
      <c r="BC38" s="348">
        <f t="shared" si="61"/>
        <v>0</v>
      </c>
      <c r="BD38" s="348">
        <f t="shared" si="61"/>
        <v>94.77741354623393</v>
      </c>
      <c r="BE38" s="348">
        <f t="shared" si="61"/>
        <v>0.63585641799999992</v>
      </c>
      <c r="BF38" s="348">
        <f t="shared" si="61"/>
        <v>71.029333012000009</v>
      </c>
      <c r="BG38" s="348">
        <f t="shared" si="61"/>
        <v>0</v>
      </c>
      <c r="BH38" s="348">
        <f t="shared" si="61"/>
        <v>8.9554495180695586</v>
      </c>
      <c r="BI38" s="348">
        <f t="shared" si="61"/>
        <v>14.156774598164356</v>
      </c>
      <c r="BJ38" s="348">
        <f t="shared" si="61"/>
        <v>0</v>
      </c>
      <c r="BK38" s="348">
        <f t="shared" si="61"/>
        <v>0</v>
      </c>
      <c r="BL38" s="348">
        <f t="shared" si="61"/>
        <v>0</v>
      </c>
      <c r="BM38" s="348">
        <f t="shared" si="61"/>
        <v>0</v>
      </c>
      <c r="BN38" s="348">
        <f t="shared" si="61"/>
        <v>0</v>
      </c>
      <c r="BO38" s="357"/>
      <c r="BP38" s="357"/>
      <c r="BQ38" s="336"/>
    </row>
    <row r="39" spans="1:75">
      <c r="A39" s="91"/>
      <c r="B39" s="91"/>
      <c r="C39" s="326" t="s">
        <v>48</v>
      </c>
      <c r="D39" s="351" t="s">
        <v>94</v>
      </c>
      <c r="E39" s="385"/>
      <c r="F39" s="385"/>
      <c r="G39" s="386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5"/>
      <c r="S39" s="388"/>
      <c r="T39" s="388"/>
      <c r="U39" s="388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8"/>
      <c r="AL39" s="388"/>
      <c r="AM39" s="388"/>
      <c r="AN39" s="388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89"/>
      <c r="BC39" s="389"/>
      <c r="BD39" s="388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5"/>
      <c r="BP39" s="385"/>
      <c r="BQ39" s="390"/>
    </row>
    <row r="40" spans="1:75" ht="19.5" customHeight="1">
      <c r="A40" s="91"/>
      <c r="B40" s="91"/>
      <c r="C40" s="349" t="s">
        <v>116</v>
      </c>
      <c r="D40" s="759" t="s">
        <v>99</v>
      </c>
      <c r="E40" s="760"/>
      <c r="F40" s="760"/>
      <c r="G40" s="400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2"/>
      <c r="S40" s="403"/>
      <c r="T40" s="403"/>
      <c r="U40" s="403"/>
      <c r="V40" s="404"/>
      <c r="W40" s="404"/>
      <c r="X40" s="404"/>
      <c r="Y40" s="404"/>
      <c r="Z40" s="404"/>
      <c r="AA40" s="404"/>
      <c r="AB40" s="404"/>
      <c r="AC40" s="404"/>
      <c r="AD40" s="404"/>
      <c r="AE40" s="404"/>
      <c r="AF40" s="404"/>
      <c r="AG40" s="404"/>
      <c r="AH40" s="404"/>
      <c r="AI40" s="404"/>
      <c r="AJ40" s="404"/>
      <c r="AK40" s="403"/>
      <c r="AL40" s="403"/>
      <c r="AM40" s="403"/>
      <c r="AN40" s="403"/>
      <c r="AO40" s="404"/>
      <c r="AP40" s="404"/>
      <c r="AQ40" s="404"/>
      <c r="AR40" s="404"/>
      <c r="AS40" s="404"/>
      <c r="AT40" s="404"/>
      <c r="AU40" s="404"/>
      <c r="AV40" s="404"/>
      <c r="AW40" s="404"/>
      <c r="AX40" s="404"/>
      <c r="AY40" s="404"/>
      <c r="AZ40" s="404"/>
      <c r="BA40" s="404"/>
      <c r="BB40" s="404"/>
      <c r="BC40" s="404"/>
      <c r="BD40" s="403"/>
      <c r="BE40" s="404"/>
      <c r="BF40" s="404"/>
      <c r="BG40" s="404"/>
      <c r="BH40" s="404"/>
      <c r="BI40" s="404"/>
      <c r="BJ40" s="404"/>
      <c r="BK40" s="404"/>
      <c r="BL40" s="404"/>
      <c r="BM40" s="404"/>
      <c r="BN40" s="404"/>
      <c r="BO40" s="402"/>
      <c r="BP40" s="402"/>
      <c r="BQ40" s="405"/>
    </row>
    <row r="41" spans="1:75" s="50" customFormat="1">
      <c r="A41" s="41"/>
      <c r="B41" s="181"/>
      <c r="C41" s="182"/>
      <c r="D41" s="187"/>
      <c r="E41" s="188" t="s">
        <v>72</v>
      </c>
      <c r="F41" s="188" t="s">
        <v>11</v>
      </c>
      <c r="G41" s="324">
        <f t="shared" ref="G41" si="62">H41+I41+J41+K41+L41</f>
        <v>0</v>
      </c>
      <c r="H41" s="608"/>
      <c r="I41" s="602"/>
      <c r="J41" s="608"/>
      <c r="K41" s="602"/>
      <c r="L41" s="608"/>
      <c r="M41" s="292">
        <f t="shared" ref="M41" si="63">SUM(N41:Q41)</f>
        <v>0</v>
      </c>
      <c r="N41" s="438"/>
      <c r="O41" s="438"/>
      <c r="P41" s="438"/>
      <c r="Q41" s="438"/>
      <c r="R41" s="183"/>
      <c r="S41" s="325">
        <f t="shared" ref="S41" si="64">V41+Y41+AB41+AE41+AH41</f>
        <v>0</v>
      </c>
      <c r="T41" s="325">
        <f t="shared" ref="T41" si="65">W41+Z41+AC41+AF41+AI41</f>
        <v>0</v>
      </c>
      <c r="U41" s="325">
        <f t="shared" ref="U41" si="66">X41+AA41+AD41+AG41+AJ41</f>
        <v>0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/>
      <c r="AF41" s="253"/>
      <c r="AG41" s="253"/>
      <c r="AH41" s="606"/>
      <c r="AI41" s="606"/>
      <c r="AJ41" s="606"/>
      <c r="AK41" s="485"/>
      <c r="AL41" s="485"/>
      <c r="AM41" s="485"/>
      <c r="AN41" s="485"/>
      <c r="AO41" s="293">
        <f t="shared" ref="AO41" si="67">AR41+AU41+AX41+BA41</f>
        <v>0</v>
      </c>
      <c r="AP41" s="293">
        <f t="shared" ref="AP41" si="68">AS41+AV41+AY41+BB41</f>
        <v>0</v>
      </c>
      <c r="AQ41" s="293">
        <f t="shared" ref="AQ41" si="69">AT41+AW41+AZ41+BC41</f>
        <v>0</v>
      </c>
      <c r="AR41" s="441"/>
      <c r="AS41" s="441"/>
      <c r="AT41" s="441"/>
      <c r="AU41" s="441"/>
      <c r="AV41" s="441"/>
      <c r="AW41" s="441"/>
      <c r="AX41" s="441"/>
      <c r="AY41" s="441"/>
      <c r="AZ41" s="441"/>
      <c r="BA41" s="441"/>
      <c r="BB41" s="441"/>
      <c r="BC41" s="441"/>
      <c r="BD41" s="325">
        <f t="shared" ref="BD41" si="70">BE41+BF41+BG41+BH41+BI41</f>
        <v>0</v>
      </c>
      <c r="BE41" s="303"/>
      <c r="BF41" s="303"/>
      <c r="BG41" s="303"/>
      <c r="BH41" s="303"/>
      <c r="BI41" s="303"/>
      <c r="BJ41" s="293">
        <f t="shared" ref="BJ41" si="71">SUM(BK41:BN41)</f>
        <v>0</v>
      </c>
      <c r="BK41" s="441"/>
      <c r="BL41" s="441"/>
      <c r="BM41" s="441"/>
      <c r="BN41" s="441"/>
      <c r="BO41" s="185"/>
      <c r="BP41" s="186"/>
      <c r="BQ41" s="186"/>
    </row>
    <row r="42" spans="1:75">
      <c r="A42" s="571"/>
      <c r="B42" s="571"/>
      <c r="C42" s="572"/>
      <c r="D42" s="573" t="s">
        <v>100</v>
      </c>
      <c r="E42" s="573"/>
      <c r="F42" s="573"/>
      <c r="G42" s="579">
        <f>SUM(G41:G41)</f>
        <v>0</v>
      </c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1"/>
      <c r="S42" s="576">
        <f t="shared" ref="S42:U42" si="72">SUM(S41:S41)</f>
        <v>0</v>
      </c>
      <c r="T42" s="576">
        <f t="shared" si="72"/>
        <v>0</v>
      </c>
      <c r="U42" s="576">
        <f t="shared" si="72"/>
        <v>0</v>
      </c>
      <c r="V42" s="576">
        <f t="shared" ref="V42:AJ42" si="73">SUM(V41:V41)</f>
        <v>0</v>
      </c>
      <c r="W42" s="576">
        <f t="shared" si="73"/>
        <v>0</v>
      </c>
      <c r="X42" s="576">
        <f t="shared" si="73"/>
        <v>0</v>
      </c>
      <c r="Y42" s="576">
        <f t="shared" si="73"/>
        <v>0</v>
      </c>
      <c r="Z42" s="576">
        <f t="shared" si="73"/>
        <v>0</v>
      </c>
      <c r="AA42" s="576">
        <f t="shared" si="73"/>
        <v>0</v>
      </c>
      <c r="AB42" s="576">
        <f t="shared" si="73"/>
        <v>0</v>
      </c>
      <c r="AC42" s="576">
        <f t="shared" si="73"/>
        <v>0</v>
      </c>
      <c r="AD42" s="576">
        <f t="shared" si="73"/>
        <v>0</v>
      </c>
      <c r="AE42" s="576">
        <f t="shared" si="73"/>
        <v>0</v>
      </c>
      <c r="AF42" s="576">
        <f t="shared" si="73"/>
        <v>0</v>
      </c>
      <c r="AG42" s="576">
        <f t="shared" si="73"/>
        <v>0</v>
      </c>
      <c r="AH42" s="576">
        <f t="shared" si="73"/>
        <v>0</v>
      </c>
      <c r="AI42" s="576">
        <f t="shared" si="73"/>
        <v>0</v>
      </c>
      <c r="AJ42" s="576">
        <f t="shared" si="73"/>
        <v>0</v>
      </c>
      <c r="AK42" s="582"/>
      <c r="AL42" s="582"/>
      <c r="AM42" s="582"/>
      <c r="AN42" s="582"/>
      <c r="AO42" s="577"/>
      <c r="AP42" s="577"/>
      <c r="AQ42" s="577"/>
      <c r="AR42" s="577"/>
      <c r="AS42" s="577"/>
      <c r="AT42" s="577"/>
      <c r="AU42" s="577"/>
      <c r="AV42" s="577"/>
      <c r="AW42" s="577"/>
      <c r="AX42" s="577"/>
      <c r="AY42" s="577"/>
      <c r="AZ42" s="577"/>
      <c r="BA42" s="577"/>
      <c r="BB42" s="577"/>
      <c r="BC42" s="577"/>
      <c r="BD42" s="576">
        <f t="shared" ref="BD42" si="74">SUM(BD41:BD41)</f>
        <v>0</v>
      </c>
      <c r="BE42" s="577"/>
      <c r="BF42" s="577"/>
      <c r="BG42" s="577"/>
      <c r="BH42" s="577"/>
      <c r="BI42" s="577"/>
      <c r="BJ42" s="576">
        <f>SUM(BJ41:BJ41)</f>
        <v>0</v>
      </c>
      <c r="BK42" s="576">
        <f>SUM(BK41:BK41)</f>
        <v>0</v>
      </c>
      <c r="BL42" s="576">
        <f>SUM(BL41:BL41)</f>
        <v>0</v>
      </c>
      <c r="BM42" s="576">
        <f>SUM(BM41:BM41)</f>
        <v>0</v>
      </c>
      <c r="BN42" s="576">
        <f>SUM(BN41:BN41)</f>
        <v>0</v>
      </c>
      <c r="BO42" s="578"/>
      <c r="BP42" s="578"/>
      <c r="BQ42" s="578"/>
    </row>
    <row r="43" spans="1:75" ht="20.399999999999999" customHeight="1">
      <c r="A43" s="91"/>
      <c r="B43" s="91"/>
      <c r="C43" s="349" t="s">
        <v>117</v>
      </c>
      <c r="D43" s="759" t="s">
        <v>358</v>
      </c>
      <c r="E43" s="760"/>
      <c r="F43" s="760"/>
      <c r="G43" s="400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6"/>
      <c r="S43" s="403"/>
      <c r="T43" s="403"/>
      <c r="U43" s="403"/>
      <c r="V43" s="404"/>
      <c r="W43" s="404"/>
      <c r="X43" s="404"/>
      <c r="Y43" s="404"/>
      <c r="Z43" s="404"/>
      <c r="AA43" s="404"/>
      <c r="AB43" s="404"/>
      <c r="AC43" s="404"/>
      <c r="AD43" s="404"/>
      <c r="AE43" s="404"/>
      <c r="AF43" s="404"/>
      <c r="AG43" s="404"/>
      <c r="AH43" s="404"/>
      <c r="AI43" s="404"/>
      <c r="AJ43" s="404"/>
      <c r="AK43" s="407"/>
      <c r="AL43" s="407"/>
      <c r="AM43" s="407"/>
      <c r="AN43" s="407"/>
      <c r="AO43" s="404"/>
      <c r="AP43" s="404"/>
      <c r="AQ43" s="404"/>
      <c r="AR43" s="404"/>
      <c r="AS43" s="404"/>
      <c r="AT43" s="404"/>
      <c r="AU43" s="404"/>
      <c r="AV43" s="404"/>
      <c r="AW43" s="404"/>
      <c r="AX43" s="404"/>
      <c r="AY43" s="404"/>
      <c r="AZ43" s="404"/>
      <c r="BA43" s="404"/>
      <c r="BB43" s="404"/>
      <c r="BC43" s="404"/>
      <c r="BD43" s="403"/>
      <c r="BE43" s="404"/>
      <c r="BF43" s="404"/>
      <c r="BG43" s="404"/>
      <c r="BH43" s="404"/>
      <c r="BI43" s="404"/>
      <c r="BJ43" s="404"/>
      <c r="BK43" s="404"/>
      <c r="BL43" s="404"/>
      <c r="BM43" s="404"/>
      <c r="BN43" s="404"/>
      <c r="BO43" s="402"/>
      <c r="BP43" s="402"/>
      <c r="BQ43" s="405"/>
    </row>
    <row r="44" spans="1:75">
      <c r="A44" s="41"/>
      <c r="B44" s="41"/>
      <c r="C44" s="53" t="s">
        <v>97</v>
      </c>
      <c r="D44" s="376"/>
      <c r="E44" s="176"/>
      <c r="F44" s="176"/>
      <c r="G44" s="324">
        <f t="shared" ref="G44" si="75">H44+I44+J44+K44+L44</f>
        <v>0</v>
      </c>
      <c r="H44" s="608"/>
      <c r="I44" s="607"/>
      <c r="J44" s="608"/>
      <c r="K44" s="602"/>
      <c r="L44" s="608"/>
      <c r="M44" s="292">
        <f>SUM(N44:Q44)</f>
        <v>0</v>
      </c>
      <c r="N44" s="438"/>
      <c r="O44" s="438"/>
      <c r="P44" s="438"/>
      <c r="Q44" s="438"/>
      <c r="R44" s="90"/>
      <c r="S44" s="325">
        <f t="shared" ref="S44" si="76">V44+Y44+AB44+AE44+AH44</f>
        <v>0</v>
      </c>
      <c r="T44" s="325">
        <f t="shared" ref="T44" si="77">W44+Z44+AC44+AF44+AI44</f>
        <v>0</v>
      </c>
      <c r="U44" s="325">
        <f t="shared" ref="U44" si="78">X44+AA44+AD44+AG44+AJ44</f>
        <v>0</v>
      </c>
      <c r="V44" s="606"/>
      <c r="W44" s="606"/>
      <c r="X44" s="606"/>
      <c r="Y44" s="253"/>
      <c r="Z44" s="253"/>
      <c r="AA44" s="253"/>
      <c r="AB44" s="606"/>
      <c r="AC44" s="606"/>
      <c r="AD44" s="606"/>
      <c r="AE44" s="253"/>
      <c r="AF44" s="253"/>
      <c r="AG44" s="253"/>
      <c r="AH44" s="606"/>
      <c r="AI44" s="606"/>
      <c r="AJ44" s="606"/>
      <c r="AK44" s="487"/>
      <c r="AL44" s="487"/>
      <c r="AM44" s="487"/>
      <c r="AN44" s="487"/>
      <c r="AO44" s="293">
        <f>AR44+AU44+AX44+BA44</f>
        <v>0</v>
      </c>
      <c r="AP44" s="293">
        <f>AS44+AV44+AY44+BB44</f>
        <v>0</v>
      </c>
      <c r="AQ44" s="293">
        <f>AT44+AW44+AZ44+BC44</f>
        <v>0</v>
      </c>
      <c r="AR44" s="441"/>
      <c r="AS44" s="441"/>
      <c r="AT44" s="441"/>
      <c r="AU44" s="441"/>
      <c r="AV44" s="441"/>
      <c r="AW44" s="441"/>
      <c r="AX44" s="441"/>
      <c r="AY44" s="441"/>
      <c r="AZ44" s="441"/>
      <c r="BA44" s="441"/>
      <c r="BB44" s="441"/>
      <c r="BC44" s="441"/>
      <c r="BD44" s="325">
        <f t="shared" ref="BD44" si="79">BE44+BF44+BG44+BH44+BI44</f>
        <v>0</v>
      </c>
      <c r="BE44" s="303"/>
      <c r="BF44" s="303"/>
      <c r="BG44" s="303"/>
      <c r="BH44" s="303"/>
      <c r="BI44" s="303"/>
      <c r="BJ44" s="293">
        <f>SUM(BK44:BN44)</f>
        <v>0</v>
      </c>
      <c r="BK44" s="441"/>
      <c r="BL44" s="441"/>
      <c r="BM44" s="441"/>
      <c r="BN44" s="441"/>
      <c r="BO44" s="330" t="s">
        <v>285</v>
      </c>
      <c r="BP44" s="49"/>
      <c r="BQ44" s="49"/>
    </row>
    <row r="45" spans="1:75">
      <c r="A45" s="571"/>
      <c r="B45" s="571"/>
      <c r="C45" s="572"/>
      <c r="D45" s="573" t="s">
        <v>100</v>
      </c>
      <c r="E45" s="573"/>
      <c r="F45" s="573"/>
      <c r="G45" s="579">
        <f>SUM(G44)</f>
        <v>0</v>
      </c>
      <c r="H45" s="580"/>
      <c r="I45" s="580"/>
      <c r="J45" s="580"/>
      <c r="K45" s="580"/>
      <c r="L45" s="580"/>
      <c r="M45" s="580"/>
      <c r="N45" s="580"/>
      <c r="O45" s="580"/>
      <c r="P45" s="580"/>
      <c r="Q45" s="580"/>
      <c r="R45" s="579"/>
      <c r="S45" s="579">
        <f t="shared" ref="S45:U45" si="80">SUM(S44)</f>
        <v>0</v>
      </c>
      <c r="T45" s="579">
        <f t="shared" si="80"/>
        <v>0</v>
      </c>
      <c r="U45" s="579">
        <f t="shared" si="80"/>
        <v>0</v>
      </c>
      <c r="V45" s="576">
        <f t="shared" ref="V45:AJ45" si="81">SUM(V44:V44)</f>
        <v>0</v>
      </c>
      <c r="W45" s="576">
        <f t="shared" si="81"/>
        <v>0</v>
      </c>
      <c r="X45" s="576">
        <f t="shared" si="81"/>
        <v>0</v>
      </c>
      <c r="Y45" s="576">
        <f t="shared" si="81"/>
        <v>0</v>
      </c>
      <c r="Z45" s="576">
        <f t="shared" si="81"/>
        <v>0</v>
      </c>
      <c r="AA45" s="576">
        <f t="shared" si="81"/>
        <v>0</v>
      </c>
      <c r="AB45" s="576">
        <f t="shared" si="81"/>
        <v>0</v>
      </c>
      <c r="AC45" s="576">
        <f t="shared" si="81"/>
        <v>0</v>
      </c>
      <c r="AD45" s="576">
        <f t="shared" si="81"/>
        <v>0</v>
      </c>
      <c r="AE45" s="576">
        <f t="shared" si="81"/>
        <v>0</v>
      </c>
      <c r="AF45" s="576">
        <f t="shared" si="81"/>
        <v>0</v>
      </c>
      <c r="AG45" s="576">
        <f t="shared" si="81"/>
        <v>0</v>
      </c>
      <c r="AH45" s="576">
        <f t="shared" si="81"/>
        <v>0</v>
      </c>
      <c r="AI45" s="576">
        <f t="shared" si="81"/>
        <v>0</v>
      </c>
      <c r="AJ45" s="576">
        <f t="shared" si="81"/>
        <v>0</v>
      </c>
      <c r="AK45" s="579"/>
      <c r="AL45" s="579"/>
      <c r="AM45" s="579"/>
      <c r="AN45" s="579"/>
      <c r="AO45" s="580"/>
      <c r="AP45" s="580"/>
      <c r="AQ45" s="580"/>
      <c r="AR45" s="580"/>
      <c r="AS45" s="580"/>
      <c r="AT45" s="580"/>
      <c r="AU45" s="580"/>
      <c r="AV45" s="580"/>
      <c r="AW45" s="580"/>
      <c r="AX45" s="580"/>
      <c r="AY45" s="580"/>
      <c r="AZ45" s="580"/>
      <c r="BA45" s="580"/>
      <c r="BB45" s="580"/>
      <c r="BC45" s="580"/>
      <c r="BD45" s="579">
        <f t="shared" ref="BD45" si="82">SUM(BD44)</f>
        <v>0</v>
      </c>
      <c r="BE45" s="580"/>
      <c r="BF45" s="580"/>
      <c r="BG45" s="580"/>
      <c r="BH45" s="580"/>
      <c r="BI45" s="580"/>
      <c r="BJ45" s="580"/>
      <c r="BK45" s="580"/>
      <c r="BL45" s="580"/>
      <c r="BM45" s="580"/>
      <c r="BN45" s="580"/>
      <c r="BO45" s="578"/>
      <c r="BP45" s="578"/>
      <c r="BQ45" s="578"/>
    </row>
    <row r="46" spans="1:75" ht="21" customHeight="1">
      <c r="A46" s="91"/>
      <c r="B46" s="91"/>
      <c r="C46" s="349" t="s">
        <v>118</v>
      </c>
      <c r="D46" s="759" t="s">
        <v>254</v>
      </c>
      <c r="E46" s="760"/>
      <c r="F46" s="760"/>
      <c r="G46" s="400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6"/>
      <c r="S46" s="403"/>
      <c r="T46" s="403"/>
      <c r="U46" s="403"/>
      <c r="V46" s="404"/>
      <c r="W46" s="404"/>
      <c r="X46" s="404"/>
      <c r="Y46" s="404"/>
      <c r="Z46" s="404"/>
      <c r="AA46" s="404"/>
      <c r="AB46" s="404"/>
      <c r="AC46" s="404"/>
      <c r="AD46" s="404"/>
      <c r="AE46" s="404"/>
      <c r="AF46" s="404"/>
      <c r="AG46" s="404"/>
      <c r="AH46" s="404"/>
      <c r="AI46" s="404"/>
      <c r="AJ46" s="404"/>
      <c r="AK46" s="407"/>
      <c r="AL46" s="407"/>
      <c r="AM46" s="407"/>
      <c r="AN46" s="407"/>
      <c r="AO46" s="404"/>
      <c r="AP46" s="404"/>
      <c r="AQ46" s="404"/>
      <c r="AR46" s="404"/>
      <c r="AS46" s="404"/>
      <c r="AT46" s="404"/>
      <c r="AU46" s="404"/>
      <c r="AV46" s="404"/>
      <c r="AW46" s="404"/>
      <c r="AX46" s="404"/>
      <c r="AY46" s="404"/>
      <c r="AZ46" s="404"/>
      <c r="BA46" s="404"/>
      <c r="BB46" s="404"/>
      <c r="BC46" s="404"/>
      <c r="BD46" s="403"/>
      <c r="BE46" s="404"/>
      <c r="BF46" s="404"/>
      <c r="BG46" s="404"/>
      <c r="BH46" s="404"/>
      <c r="BI46" s="404"/>
      <c r="BJ46" s="404"/>
      <c r="BK46" s="404"/>
      <c r="BL46" s="404"/>
      <c r="BM46" s="404"/>
      <c r="BN46" s="404"/>
      <c r="BO46" s="402"/>
      <c r="BP46" s="402"/>
      <c r="BQ46" s="405"/>
    </row>
    <row r="47" spans="1:75">
      <c r="A47" s="41"/>
      <c r="B47" s="41"/>
      <c r="C47" s="53" t="s">
        <v>97</v>
      </c>
      <c r="D47" s="376"/>
      <c r="E47" s="176"/>
      <c r="F47" s="176"/>
      <c r="G47" s="324">
        <f t="shared" ref="G47" si="83">H47+I47+J47+K47+L47</f>
        <v>0</v>
      </c>
      <c r="H47" s="608"/>
      <c r="I47" s="607"/>
      <c r="J47" s="608"/>
      <c r="K47" s="602"/>
      <c r="L47" s="608"/>
      <c r="M47" s="292">
        <f>SUM(N47:Q47)</f>
        <v>0</v>
      </c>
      <c r="N47" s="438"/>
      <c r="O47" s="438"/>
      <c r="P47" s="438"/>
      <c r="Q47" s="438"/>
      <c r="R47" s="90"/>
      <c r="S47" s="325">
        <f t="shared" ref="S47" si="84">V47+Y47+AB47+AE47+AH47</f>
        <v>0</v>
      </c>
      <c r="T47" s="325">
        <f t="shared" ref="T47" si="85">W47+Z47+AC47+AF47+AI47</f>
        <v>0</v>
      </c>
      <c r="U47" s="325">
        <f t="shared" ref="U47" si="86">X47+AA47+AD47+AG47+AJ47</f>
        <v>0</v>
      </c>
      <c r="V47" s="606"/>
      <c r="W47" s="606"/>
      <c r="X47" s="606"/>
      <c r="Y47" s="253"/>
      <c r="Z47" s="253"/>
      <c r="AA47" s="253"/>
      <c r="AB47" s="606"/>
      <c r="AC47" s="606"/>
      <c r="AD47" s="606"/>
      <c r="AE47" s="253"/>
      <c r="AF47" s="253"/>
      <c r="AG47" s="253"/>
      <c r="AH47" s="606"/>
      <c r="AI47" s="606"/>
      <c r="AJ47" s="606"/>
      <c r="AK47" s="487"/>
      <c r="AL47" s="487"/>
      <c r="AM47" s="487"/>
      <c r="AN47" s="487"/>
      <c r="AO47" s="293">
        <f>AR47+AU47+AX47+BA47</f>
        <v>0</v>
      </c>
      <c r="AP47" s="293">
        <f>AS47+AV47+AY47+BB47</f>
        <v>0</v>
      </c>
      <c r="AQ47" s="293">
        <f>AT47+AW47+AZ47+BC47</f>
        <v>0</v>
      </c>
      <c r="AR47" s="441"/>
      <c r="AS47" s="441"/>
      <c r="AT47" s="441"/>
      <c r="AU47" s="441"/>
      <c r="AV47" s="441"/>
      <c r="AW47" s="441"/>
      <c r="AX47" s="441"/>
      <c r="AY47" s="441"/>
      <c r="AZ47" s="441"/>
      <c r="BA47" s="441"/>
      <c r="BB47" s="441"/>
      <c r="BC47" s="441"/>
      <c r="BD47" s="325">
        <f t="shared" ref="BD47" si="87">BE47+BF47+BG47+BH47+BI47</f>
        <v>0</v>
      </c>
      <c r="BE47" s="303"/>
      <c r="BF47" s="303"/>
      <c r="BG47" s="303"/>
      <c r="BH47" s="303"/>
      <c r="BI47" s="303"/>
      <c r="BJ47" s="293">
        <f>SUM(BK47:BN47)</f>
        <v>0</v>
      </c>
      <c r="BK47" s="441"/>
      <c r="BL47" s="441"/>
      <c r="BM47" s="441"/>
      <c r="BN47" s="441"/>
      <c r="BO47" s="330" t="s">
        <v>285</v>
      </c>
      <c r="BP47" s="49"/>
      <c r="BQ47" s="49"/>
    </row>
    <row r="48" spans="1:75">
      <c r="A48" s="571"/>
      <c r="B48" s="571"/>
      <c r="C48" s="572"/>
      <c r="D48" s="573" t="s">
        <v>100</v>
      </c>
      <c r="E48" s="573"/>
      <c r="F48" s="573"/>
      <c r="G48" s="579">
        <f>SUM(G47)</f>
        <v>0</v>
      </c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79"/>
      <c r="S48" s="579">
        <f t="shared" ref="S48:U48" si="88">SUM(S47)</f>
        <v>0</v>
      </c>
      <c r="T48" s="579">
        <f t="shared" si="88"/>
        <v>0</v>
      </c>
      <c r="U48" s="579">
        <f t="shared" si="88"/>
        <v>0</v>
      </c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0"/>
      <c r="AI48" s="580"/>
      <c r="AJ48" s="580"/>
      <c r="AK48" s="579"/>
      <c r="AL48" s="579"/>
      <c r="AM48" s="579"/>
      <c r="AN48" s="579"/>
      <c r="AO48" s="580"/>
      <c r="AP48" s="580"/>
      <c r="AQ48" s="580"/>
      <c r="AR48" s="580"/>
      <c r="AS48" s="580"/>
      <c r="AT48" s="580"/>
      <c r="AU48" s="580"/>
      <c r="AV48" s="580"/>
      <c r="AW48" s="580"/>
      <c r="AX48" s="580"/>
      <c r="AY48" s="580"/>
      <c r="AZ48" s="580"/>
      <c r="BA48" s="580"/>
      <c r="BB48" s="580"/>
      <c r="BC48" s="580"/>
      <c r="BD48" s="579">
        <f t="shared" ref="BD48" si="89">SUM(BD47)</f>
        <v>0</v>
      </c>
      <c r="BE48" s="580"/>
      <c r="BF48" s="580"/>
      <c r="BG48" s="580"/>
      <c r="BH48" s="580"/>
      <c r="BI48" s="580"/>
      <c r="BJ48" s="580"/>
      <c r="BK48" s="580"/>
      <c r="BL48" s="580"/>
      <c r="BM48" s="580"/>
      <c r="BN48" s="580"/>
      <c r="BO48" s="578"/>
      <c r="BP48" s="578"/>
      <c r="BQ48" s="578"/>
    </row>
    <row r="49" spans="1:69">
      <c r="A49" s="91"/>
      <c r="B49" s="91"/>
      <c r="C49" s="349" t="s">
        <v>119</v>
      </c>
      <c r="D49" s="363" t="s">
        <v>202</v>
      </c>
      <c r="E49" s="402"/>
      <c r="F49" s="402"/>
      <c r="G49" s="400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6"/>
      <c r="S49" s="403"/>
      <c r="T49" s="403"/>
      <c r="U49" s="403"/>
      <c r="V49" s="404"/>
      <c r="W49" s="404"/>
      <c r="X49" s="404"/>
      <c r="Y49" s="404"/>
      <c r="Z49" s="404"/>
      <c r="AA49" s="404"/>
      <c r="AB49" s="404"/>
      <c r="AC49" s="404"/>
      <c r="AD49" s="404"/>
      <c r="AE49" s="404"/>
      <c r="AF49" s="404"/>
      <c r="AG49" s="404"/>
      <c r="AH49" s="404"/>
      <c r="AI49" s="404"/>
      <c r="AJ49" s="404"/>
      <c r="AK49" s="407"/>
      <c r="AL49" s="407"/>
      <c r="AM49" s="407"/>
      <c r="AN49" s="407"/>
      <c r="AO49" s="404"/>
      <c r="AP49" s="404"/>
      <c r="AQ49" s="404"/>
      <c r="AR49" s="404"/>
      <c r="AS49" s="404"/>
      <c r="AT49" s="404"/>
      <c r="AU49" s="404"/>
      <c r="AV49" s="404"/>
      <c r="AW49" s="404"/>
      <c r="AX49" s="404"/>
      <c r="AY49" s="404"/>
      <c r="AZ49" s="404"/>
      <c r="BA49" s="404"/>
      <c r="BB49" s="404"/>
      <c r="BC49" s="404"/>
      <c r="BD49" s="403"/>
      <c r="BE49" s="404"/>
      <c r="BF49" s="404"/>
      <c r="BG49" s="404"/>
      <c r="BH49" s="404"/>
      <c r="BI49" s="404"/>
      <c r="BJ49" s="404"/>
      <c r="BK49" s="404"/>
      <c r="BL49" s="404"/>
      <c r="BM49" s="404"/>
      <c r="BN49" s="404"/>
      <c r="BO49" s="402"/>
      <c r="BP49" s="402"/>
      <c r="BQ49" s="405"/>
    </row>
    <row r="50" spans="1:69">
      <c r="A50" s="41"/>
      <c r="B50" s="41"/>
      <c r="C50" s="53"/>
      <c r="D50" s="368"/>
      <c r="E50" s="176"/>
      <c r="F50" s="176" t="s">
        <v>303</v>
      </c>
      <c r="G50" s="324">
        <f t="shared" ref="G50" si="90">H50+I50+J50+K50+L50</f>
        <v>0</v>
      </c>
      <c r="H50" s="608"/>
      <c r="I50" s="607"/>
      <c r="J50" s="608"/>
      <c r="K50" s="602"/>
      <c r="L50" s="608"/>
      <c r="M50" s="292">
        <f>SUM(N50:Q50)</f>
        <v>0</v>
      </c>
      <c r="N50" s="438"/>
      <c r="O50" s="438"/>
      <c r="P50" s="438"/>
      <c r="Q50" s="438"/>
      <c r="R50" s="35"/>
      <c r="S50" s="325">
        <f t="shared" ref="S50" si="91">V50+Y50+AB50+AE50+AH50</f>
        <v>0</v>
      </c>
      <c r="T50" s="325">
        <f t="shared" ref="T50" si="92">W50+Z50+AC50+AF50+AI50</f>
        <v>0</v>
      </c>
      <c r="U50" s="325">
        <f t="shared" ref="U50" si="93">X50+AA50+AD50+AG50+AJ50</f>
        <v>0</v>
      </c>
      <c r="V50" s="606"/>
      <c r="W50" s="606"/>
      <c r="X50" s="606"/>
      <c r="Y50" s="253"/>
      <c r="Z50" s="253"/>
      <c r="AA50" s="253"/>
      <c r="AB50" s="606"/>
      <c r="AC50" s="606"/>
      <c r="AD50" s="606"/>
      <c r="AE50" s="253"/>
      <c r="AF50" s="253"/>
      <c r="AG50" s="253"/>
      <c r="AH50" s="606"/>
      <c r="AI50" s="606"/>
      <c r="AJ50" s="606"/>
      <c r="AK50" s="484"/>
      <c r="AL50" s="484"/>
      <c r="AM50" s="484"/>
      <c r="AN50" s="484"/>
      <c r="AO50" s="293">
        <f>AR50+AU50+AX50+BA50</f>
        <v>0</v>
      </c>
      <c r="AP50" s="293">
        <f>AS50+AV50+AY50+BB50</f>
        <v>0</v>
      </c>
      <c r="AQ50" s="293">
        <f>AT50+AW50+AZ50+BC50</f>
        <v>0</v>
      </c>
      <c r="AR50" s="441"/>
      <c r="AS50" s="441"/>
      <c r="AT50" s="441"/>
      <c r="AU50" s="441"/>
      <c r="AV50" s="441"/>
      <c r="AW50" s="441"/>
      <c r="AX50" s="441"/>
      <c r="AY50" s="441"/>
      <c r="AZ50" s="441"/>
      <c r="BA50" s="441"/>
      <c r="BB50" s="441"/>
      <c r="BC50" s="441"/>
      <c r="BD50" s="325">
        <f t="shared" ref="BD50" si="94">BE50+BF50+BG50+BH50+BI50</f>
        <v>0</v>
      </c>
      <c r="BE50" s="303"/>
      <c r="BF50" s="303"/>
      <c r="BG50" s="303"/>
      <c r="BH50" s="303"/>
      <c r="BI50" s="303"/>
      <c r="BJ50" s="293">
        <f>SUM(BK50:BN50)</f>
        <v>0</v>
      </c>
      <c r="BK50" s="441"/>
      <c r="BL50" s="441"/>
      <c r="BM50" s="441"/>
      <c r="BN50" s="441"/>
      <c r="BO50" s="35"/>
      <c r="BP50" s="49"/>
      <c r="BQ50" s="49"/>
    </row>
    <row r="51" spans="1:69">
      <c r="A51" s="571"/>
      <c r="B51" s="571"/>
      <c r="C51" s="572"/>
      <c r="D51" s="573" t="s">
        <v>100</v>
      </c>
      <c r="E51" s="578"/>
      <c r="F51" s="578"/>
      <c r="G51" s="579">
        <f>SUM(G50)</f>
        <v>0</v>
      </c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79"/>
      <c r="S51" s="579">
        <f t="shared" ref="S51:U51" si="95">SUM(S50)</f>
        <v>0</v>
      </c>
      <c r="T51" s="579">
        <f t="shared" si="95"/>
        <v>0</v>
      </c>
      <c r="U51" s="579">
        <f t="shared" si="95"/>
        <v>0</v>
      </c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0"/>
      <c r="AI51" s="580"/>
      <c r="AJ51" s="580"/>
      <c r="AK51" s="579"/>
      <c r="AL51" s="579"/>
      <c r="AM51" s="579"/>
      <c r="AN51" s="579"/>
      <c r="AO51" s="580"/>
      <c r="AP51" s="580"/>
      <c r="AQ51" s="580"/>
      <c r="AR51" s="580"/>
      <c r="AS51" s="580"/>
      <c r="AT51" s="580"/>
      <c r="AU51" s="580"/>
      <c r="AV51" s="580"/>
      <c r="AW51" s="580"/>
      <c r="AX51" s="580"/>
      <c r="AY51" s="580"/>
      <c r="AZ51" s="580"/>
      <c r="BA51" s="580"/>
      <c r="BB51" s="580"/>
      <c r="BC51" s="580"/>
      <c r="BD51" s="583">
        <f t="shared" ref="BD51" si="96">SUM(BD50)</f>
        <v>0</v>
      </c>
      <c r="BE51" s="580"/>
      <c r="BF51" s="580"/>
      <c r="BG51" s="580"/>
      <c r="BH51" s="580"/>
      <c r="BI51" s="580"/>
      <c r="BJ51" s="580"/>
      <c r="BK51" s="580"/>
      <c r="BL51" s="580"/>
      <c r="BM51" s="580"/>
      <c r="BN51" s="580"/>
      <c r="BO51" s="578"/>
      <c r="BP51" s="578"/>
      <c r="BQ51" s="578"/>
    </row>
    <row r="52" spans="1:69">
      <c r="A52" s="91"/>
      <c r="B52" s="97"/>
      <c r="C52" s="349" t="s">
        <v>120</v>
      </c>
      <c r="D52" s="356" t="s">
        <v>59</v>
      </c>
      <c r="E52" s="402"/>
      <c r="F52" s="402"/>
      <c r="G52" s="400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6"/>
      <c r="S52" s="403"/>
      <c r="T52" s="403"/>
      <c r="U52" s="403"/>
      <c r="V52" s="404"/>
      <c r="W52" s="404"/>
      <c r="X52" s="404"/>
      <c r="Y52" s="404"/>
      <c r="Z52" s="404"/>
      <c r="AA52" s="404"/>
      <c r="AB52" s="404"/>
      <c r="AC52" s="404"/>
      <c r="AD52" s="404"/>
      <c r="AE52" s="404"/>
      <c r="AF52" s="404"/>
      <c r="AG52" s="404"/>
      <c r="AH52" s="404"/>
      <c r="AI52" s="404"/>
      <c r="AJ52" s="404"/>
      <c r="AK52" s="407"/>
      <c r="AL52" s="407"/>
      <c r="AM52" s="407"/>
      <c r="AN52" s="407"/>
      <c r="AO52" s="404"/>
      <c r="AP52" s="404"/>
      <c r="AQ52" s="404"/>
      <c r="AR52" s="404"/>
      <c r="AS52" s="404"/>
      <c r="AT52" s="404"/>
      <c r="AU52" s="404"/>
      <c r="AV52" s="404"/>
      <c r="AW52" s="404"/>
      <c r="AX52" s="404"/>
      <c r="AY52" s="404"/>
      <c r="AZ52" s="404"/>
      <c r="BA52" s="404"/>
      <c r="BB52" s="404"/>
      <c r="BC52" s="404"/>
      <c r="BD52" s="403"/>
      <c r="BE52" s="404"/>
      <c r="BF52" s="404"/>
      <c r="BG52" s="404"/>
      <c r="BH52" s="404"/>
      <c r="BI52" s="404"/>
      <c r="BJ52" s="404"/>
      <c r="BK52" s="404"/>
      <c r="BL52" s="404"/>
      <c r="BM52" s="404"/>
      <c r="BN52" s="404"/>
      <c r="BO52" s="402"/>
      <c r="BP52" s="402"/>
      <c r="BQ52" s="405"/>
    </row>
    <row r="53" spans="1:69">
      <c r="A53" s="41"/>
      <c r="B53" s="41"/>
      <c r="C53" s="53" t="s">
        <v>97</v>
      </c>
      <c r="D53" s="376"/>
      <c r="E53" s="176"/>
      <c r="F53" s="176"/>
      <c r="G53" s="324">
        <f t="shared" ref="G53" si="97">H53+I53+J53+K53+L53</f>
        <v>0</v>
      </c>
      <c r="H53" s="608"/>
      <c r="I53" s="607"/>
      <c r="J53" s="608"/>
      <c r="K53" s="602"/>
      <c r="L53" s="608"/>
      <c r="M53" s="292">
        <f>SUM(N53:Q53)</f>
        <v>0</v>
      </c>
      <c r="N53" s="438"/>
      <c r="O53" s="438"/>
      <c r="P53" s="438"/>
      <c r="Q53" s="438"/>
      <c r="R53" s="90"/>
      <c r="S53" s="325">
        <f t="shared" ref="S53" si="98">V53+Y53+AB53+AE53+AH53</f>
        <v>0</v>
      </c>
      <c r="T53" s="325">
        <f t="shared" ref="T53" si="99">W53+Z53+AC53+AF53+AI53</f>
        <v>0</v>
      </c>
      <c r="U53" s="325">
        <f t="shared" ref="U53" si="100">X53+AA53+AD53+AG53+AJ53</f>
        <v>0</v>
      </c>
      <c r="V53" s="606"/>
      <c r="W53" s="606"/>
      <c r="X53" s="606"/>
      <c r="Y53" s="253"/>
      <c r="Z53" s="253"/>
      <c r="AA53" s="253"/>
      <c r="AB53" s="606"/>
      <c r="AC53" s="606"/>
      <c r="AD53" s="606"/>
      <c r="AE53" s="253"/>
      <c r="AF53" s="253"/>
      <c r="AG53" s="253"/>
      <c r="AH53" s="606"/>
      <c r="AI53" s="606"/>
      <c r="AJ53" s="606"/>
      <c r="AK53" s="487"/>
      <c r="AL53" s="487"/>
      <c r="AM53" s="487"/>
      <c r="AN53" s="487"/>
      <c r="AO53" s="293">
        <f>AR53+AU53+AX53+BA53</f>
        <v>0</v>
      </c>
      <c r="AP53" s="293">
        <f>AS53+AV53+AY53+BB53</f>
        <v>0</v>
      </c>
      <c r="AQ53" s="293">
        <f>AT53+AW53+AZ53+BC53</f>
        <v>0</v>
      </c>
      <c r="AR53" s="441"/>
      <c r="AS53" s="441"/>
      <c r="AT53" s="441"/>
      <c r="AU53" s="441"/>
      <c r="AV53" s="441"/>
      <c r="AW53" s="441"/>
      <c r="AX53" s="441"/>
      <c r="AY53" s="441"/>
      <c r="AZ53" s="441"/>
      <c r="BA53" s="441"/>
      <c r="BB53" s="441"/>
      <c r="BC53" s="441"/>
      <c r="BD53" s="325">
        <f t="shared" ref="BD53" si="101">BE53+BF53+BG53+BH53+BI53</f>
        <v>0</v>
      </c>
      <c r="BE53" s="303"/>
      <c r="BF53" s="303"/>
      <c r="BG53" s="303"/>
      <c r="BH53" s="303"/>
      <c r="BI53" s="303"/>
      <c r="BJ53" s="293">
        <f>SUM(BK53:BN53)</f>
        <v>0</v>
      </c>
      <c r="BK53" s="441"/>
      <c r="BL53" s="441"/>
      <c r="BM53" s="441"/>
      <c r="BN53" s="441"/>
      <c r="BO53" s="330" t="s">
        <v>285</v>
      </c>
      <c r="BP53" s="49"/>
      <c r="BQ53" s="49"/>
    </row>
    <row r="54" spans="1:69">
      <c r="A54" s="584"/>
      <c r="B54" s="584"/>
      <c r="C54" s="585"/>
      <c r="D54" s="586" t="s">
        <v>100</v>
      </c>
      <c r="E54" s="578"/>
      <c r="F54" s="578"/>
      <c r="G54" s="579">
        <f>SUM(G53)</f>
        <v>0</v>
      </c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79"/>
      <c r="S54" s="579">
        <f t="shared" ref="S54:U54" si="102">SUM(S53)</f>
        <v>0</v>
      </c>
      <c r="T54" s="579">
        <f t="shared" si="102"/>
        <v>0</v>
      </c>
      <c r="U54" s="579">
        <f t="shared" si="102"/>
        <v>0</v>
      </c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0"/>
      <c r="AI54" s="580"/>
      <c r="AJ54" s="580"/>
      <c r="AK54" s="579"/>
      <c r="AL54" s="579"/>
      <c r="AM54" s="579"/>
      <c r="AN54" s="579"/>
      <c r="AO54" s="580"/>
      <c r="AP54" s="580"/>
      <c r="AQ54" s="580"/>
      <c r="AR54" s="580"/>
      <c r="AS54" s="580"/>
      <c r="AT54" s="580"/>
      <c r="AU54" s="580"/>
      <c r="AV54" s="580"/>
      <c r="AW54" s="580"/>
      <c r="AX54" s="580"/>
      <c r="AY54" s="580"/>
      <c r="AZ54" s="580"/>
      <c r="BA54" s="580"/>
      <c r="BB54" s="580"/>
      <c r="BC54" s="580"/>
      <c r="BD54" s="579">
        <f t="shared" ref="BD54" si="103">SUM(BD53)</f>
        <v>0</v>
      </c>
      <c r="BE54" s="580"/>
      <c r="BF54" s="580"/>
      <c r="BG54" s="580"/>
      <c r="BH54" s="580"/>
      <c r="BI54" s="580"/>
      <c r="BJ54" s="580"/>
      <c r="BK54" s="580"/>
      <c r="BL54" s="580"/>
      <c r="BM54" s="580"/>
      <c r="BN54" s="580"/>
      <c r="BO54" s="578"/>
      <c r="BP54" s="578"/>
      <c r="BQ54" s="578"/>
    </row>
    <row r="55" spans="1:69">
      <c r="A55" s="91"/>
      <c r="B55" s="97"/>
      <c r="C55" s="349" t="s">
        <v>121</v>
      </c>
      <c r="D55" s="356" t="s">
        <v>60</v>
      </c>
      <c r="E55" s="402"/>
      <c r="F55" s="402"/>
      <c r="G55" s="400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6"/>
      <c r="S55" s="403"/>
      <c r="T55" s="403"/>
      <c r="U55" s="403"/>
      <c r="V55" s="404"/>
      <c r="W55" s="404"/>
      <c r="X55" s="404"/>
      <c r="Y55" s="404"/>
      <c r="Z55" s="404"/>
      <c r="AA55" s="404"/>
      <c r="AB55" s="404"/>
      <c r="AC55" s="404"/>
      <c r="AD55" s="404"/>
      <c r="AE55" s="404"/>
      <c r="AF55" s="404"/>
      <c r="AG55" s="404"/>
      <c r="AH55" s="404"/>
      <c r="AI55" s="404"/>
      <c r="AJ55" s="404"/>
      <c r="AK55" s="407"/>
      <c r="AL55" s="407"/>
      <c r="AM55" s="407"/>
      <c r="AN55" s="407"/>
      <c r="AO55" s="404"/>
      <c r="AP55" s="404"/>
      <c r="AQ55" s="404"/>
      <c r="AR55" s="404"/>
      <c r="AS55" s="404"/>
      <c r="AT55" s="404"/>
      <c r="AU55" s="404"/>
      <c r="AV55" s="404"/>
      <c r="AW55" s="404"/>
      <c r="AX55" s="404"/>
      <c r="AY55" s="404"/>
      <c r="AZ55" s="404"/>
      <c r="BA55" s="404"/>
      <c r="BB55" s="404"/>
      <c r="BC55" s="404"/>
      <c r="BD55" s="403"/>
      <c r="BE55" s="404"/>
      <c r="BF55" s="404"/>
      <c r="BG55" s="404"/>
      <c r="BH55" s="404"/>
      <c r="BI55" s="404"/>
      <c r="BJ55" s="404"/>
      <c r="BK55" s="404"/>
      <c r="BL55" s="404"/>
      <c r="BM55" s="404"/>
      <c r="BN55" s="404"/>
      <c r="BO55" s="402"/>
      <c r="BP55" s="402"/>
      <c r="BQ55" s="405"/>
    </row>
    <row r="56" spans="1:69">
      <c r="A56" s="39"/>
      <c r="B56" s="39"/>
      <c r="C56" s="377"/>
      <c r="D56" s="378"/>
      <c r="E56" s="41"/>
      <c r="F56" s="41"/>
      <c r="G56" s="324">
        <f t="shared" ref="G56" si="104">H56+I56+J56+K56+L56</f>
        <v>0</v>
      </c>
      <c r="H56" s="608"/>
      <c r="I56" s="607"/>
      <c r="J56" s="608"/>
      <c r="K56" s="602"/>
      <c r="L56" s="608"/>
      <c r="M56" s="292">
        <f>SUM(N56:Q56)</f>
        <v>0</v>
      </c>
      <c r="N56" s="438"/>
      <c r="O56" s="438"/>
      <c r="P56" s="438"/>
      <c r="Q56" s="438"/>
      <c r="R56" s="35"/>
      <c r="S56" s="325">
        <f t="shared" ref="S56" si="105">V56+Y56+AB56+AE56+AH56</f>
        <v>0</v>
      </c>
      <c r="T56" s="325">
        <f t="shared" ref="T56" si="106">W56+Z56+AC56+AF56+AI56</f>
        <v>0</v>
      </c>
      <c r="U56" s="325">
        <f t="shared" ref="U56" si="107">X56+AA56+AD56+AG56+AJ56</f>
        <v>0</v>
      </c>
      <c r="V56" s="606"/>
      <c r="W56" s="606"/>
      <c r="X56" s="606"/>
      <c r="Y56" s="253"/>
      <c r="Z56" s="253"/>
      <c r="AA56" s="253"/>
      <c r="AB56" s="606"/>
      <c r="AC56" s="606"/>
      <c r="AD56" s="606"/>
      <c r="AE56" s="253"/>
      <c r="AF56" s="253"/>
      <c r="AG56" s="253"/>
      <c r="AH56" s="606"/>
      <c r="AI56" s="606"/>
      <c r="AJ56" s="606"/>
      <c r="AK56" s="488"/>
      <c r="AL56" s="488"/>
      <c r="AM56" s="488"/>
      <c r="AN56" s="488"/>
      <c r="AO56" s="293">
        <f>AR56+AU56+AX56+BA56</f>
        <v>0</v>
      </c>
      <c r="AP56" s="293">
        <f>AS56+AV56+AY56+BB56</f>
        <v>0</v>
      </c>
      <c r="AQ56" s="293">
        <f>AT56+AW56+AZ56+BC56</f>
        <v>0</v>
      </c>
      <c r="AR56" s="483"/>
      <c r="AS56" s="483"/>
      <c r="AT56" s="483"/>
      <c r="AU56" s="483"/>
      <c r="AV56" s="483"/>
      <c r="AW56" s="483"/>
      <c r="AX56" s="483"/>
      <c r="AY56" s="483"/>
      <c r="AZ56" s="483"/>
      <c r="BA56" s="483"/>
      <c r="BB56" s="483"/>
      <c r="BC56" s="483"/>
      <c r="BD56" s="325">
        <f t="shared" ref="BD56" si="108">BE56+BF56+BG56+BH56+BI56</f>
        <v>0</v>
      </c>
      <c r="BE56" s="304"/>
      <c r="BF56" s="304"/>
      <c r="BG56" s="304"/>
      <c r="BH56" s="304"/>
      <c r="BI56" s="304"/>
      <c r="BJ56" s="293">
        <f>SUM(BK56:BN56)</f>
        <v>0</v>
      </c>
      <c r="BK56" s="483"/>
      <c r="BL56" s="483"/>
      <c r="BM56" s="483"/>
      <c r="BN56" s="483"/>
      <c r="BO56" s="330"/>
      <c r="BP56" s="91"/>
      <c r="BQ56" s="91"/>
    </row>
    <row r="57" spans="1:69">
      <c r="A57" s="571"/>
      <c r="B57" s="571"/>
      <c r="C57" s="572"/>
      <c r="D57" s="573" t="s">
        <v>100</v>
      </c>
      <c r="E57" s="573"/>
      <c r="F57" s="573"/>
      <c r="G57" s="579">
        <f>SUM(G56)</f>
        <v>0</v>
      </c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79"/>
      <c r="S57" s="579">
        <f t="shared" ref="S57:U57" si="109">SUM(S56)</f>
        <v>0</v>
      </c>
      <c r="T57" s="579">
        <f t="shared" si="109"/>
        <v>0</v>
      </c>
      <c r="U57" s="579">
        <f t="shared" si="109"/>
        <v>0</v>
      </c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0"/>
      <c r="AI57" s="580"/>
      <c r="AJ57" s="580"/>
      <c r="AK57" s="579"/>
      <c r="AL57" s="579"/>
      <c r="AM57" s="579"/>
      <c r="AN57" s="579"/>
      <c r="AO57" s="580"/>
      <c r="AP57" s="580"/>
      <c r="AQ57" s="580"/>
      <c r="AR57" s="580"/>
      <c r="AS57" s="580"/>
      <c r="AT57" s="580"/>
      <c r="AU57" s="580"/>
      <c r="AV57" s="580"/>
      <c r="AW57" s="580"/>
      <c r="AX57" s="580"/>
      <c r="AY57" s="580"/>
      <c r="AZ57" s="580"/>
      <c r="BA57" s="580"/>
      <c r="BB57" s="580"/>
      <c r="BC57" s="580"/>
      <c r="BD57" s="579">
        <f t="shared" ref="BD57" si="110">SUM(BD56)</f>
        <v>0</v>
      </c>
      <c r="BE57" s="580"/>
      <c r="BF57" s="580"/>
      <c r="BG57" s="580"/>
      <c r="BH57" s="580"/>
      <c r="BI57" s="580"/>
      <c r="BJ57" s="580"/>
      <c r="BK57" s="580"/>
      <c r="BL57" s="580"/>
      <c r="BM57" s="580"/>
      <c r="BN57" s="580"/>
      <c r="BO57" s="578"/>
      <c r="BP57" s="578"/>
      <c r="BQ57" s="578"/>
    </row>
    <row r="58" spans="1:69">
      <c r="A58" s="91"/>
      <c r="B58" s="91"/>
      <c r="C58" s="326" t="s">
        <v>49</v>
      </c>
      <c r="D58" s="351" t="s">
        <v>98</v>
      </c>
      <c r="E58" s="385"/>
      <c r="F58" s="385"/>
      <c r="G58" s="386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5"/>
      <c r="S58" s="388"/>
      <c r="T58" s="388"/>
      <c r="U58" s="388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8"/>
      <c r="AL58" s="388"/>
      <c r="AM58" s="388"/>
      <c r="AN58" s="388"/>
      <c r="AO58" s="389"/>
      <c r="AP58" s="389"/>
      <c r="AQ58" s="389"/>
      <c r="AR58" s="389"/>
      <c r="AS58" s="389"/>
      <c r="AT58" s="389"/>
      <c r="AU58" s="389"/>
      <c r="AV58" s="389"/>
      <c r="AW58" s="389"/>
      <c r="AX58" s="389"/>
      <c r="AY58" s="389"/>
      <c r="AZ58" s="389"/>
      <c r="BA58" s="389"/>
      <c r="BB58" s="389"/>
      <c r="BC58" s="389"/>
      <c r="BD58" s="388"/>
      <c r="BE58" s="389"/>
      <c r="BF58" s="389"/>
      <c r="BG58" s="389"/>
      <c r="BH58" s="389"/>
      <c r="BI58" s="389"/>
      <c r="BJ58" s="389"/>
      <c r="BK58" s="389"/>
      <c r="BL58" s="389"/>
      <c r="BM58" s="389"/>
      <c r="BN58" s="389"/>
      <c r="BO58" s="385"/>
      <c r="BP58" s="385"/>
      <c r="BQ58" s="390"/>
    </row>
    <row r="59" spans="1:69">
      <c r="A59" s="91"/>
      <c r="B59" s="91"/>
      <c r="C59" s="349" t="s">
        <v>122</v>
      </c>
      <c r="D59" s="363" t="s">
        <v>99</v>
      </c>
      <c r="E59" s="402"/>
      <c r="F59" s="402"/>
      <c r="G59" s="400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6"/>
      <c r="S59" s="403"/>
      <c r="T59" s="403"/>
      <c r="U59" s="403"/>
      <c r="V59" s="404"/>
      <c r="W59" s="404"/>
      <c r="X59" s="404"/>
      <c r="Y59" s="404"/>
      <c r="Z59" s="404"/>
      <c r="AA59" s="404"/>
      <c r="AB59" s="404"/>
      <c r="AC59" s="404"/>
      <c r="AD59" s="404"/>
      <c r="AE59" s="404"/>
      <c r="AF59" s="404"/>
      <c r="AG59" s="404"/>
      <c r="AH59" s="404"/>
      <c r="AI59" s="404"/>
      <c r="AJ59" s="404"/>
      <c r="AK59" s="403"/>
      <c r="AL59" s="403"/>
      <c r="AM59" s="403"/>
      <c r="AN59" s="403"/>
      <c r="AO59" s="404"/>
      <c r="AP59" s="404"/>
      <c r="AQ59" s="404"/>
      <c r="AR59" s="404"/>
      <c r="AS59" s="404"/>
      <c r="AT59" s="404"/>
      <c r="AU59" s="404"/>
      <c r="AV59" s="404"/>
      <c r="AW59" s="404"/>
      <c r="AX59" s="404"/>
      <c r="AY59" s="404"/>
      <c r="AZ59" s="404"/>
      <c r="BA59" s="404"/>
      <c r="BB59" s="404"/>
      <c r="BC59" s="404"/>
      <c r="BD59" s="403"/>
      <c r="BE59" s="404"/>
      <c r="BF59" s="404"/>
      <c r="BG59" s="404"/>
      <c r="BH59" s="404"/>
      <c r="BI59" s="404"/>
      <c r="BJ59" s="404"/>
      <c r="BK59" s="404"/>
      <c r="BL59" s="404"/>
      <c r="BM59" s="404"/>
      <c r="BN59" s="404"/>
      <c r="BO59" s="402"/>
      <c r="BP59" s="402"/>
      <c r="BQ59" s="405"/>
    </row>
    <row r="60" spans="1:69" ht="58.5" customHeight="1">
      <c r="A60" s="41" t="s">
        <v>374</v>
      </c>
      <c r="B60" s="181" t="s">
        <v>376</v>
      </c>
      <c r="C60" s="182" t="s">
        <v>308</v>
      </c>
      <c r="D60" s="187" t="s">
        <v>309</v>
      </c>
      <c r="E60" s="409" t="s">
        <v>72</v>
      </c>
      <c r="F60" s="346" t="s">
        <v>11</v>
      </c>
      <c r="G60" s="324">
        <f t="shared" ref="G60:G68" si="111">H60+I60+J60+K60+L60</f>
        <v>0</v>
      </c>
      <c r="H60" s="608"/>
      <c r="I60" s="607"/>
      <c r="J60" s="608"/>
      <c r="K60" s="602"/>
      <c r="L60" s="608"/>
      <c r="M60" s="292">
        <f t="shared" ref="M60:M68" si="112">SUM(N60:Q60)</f>
        <v>0</v>
      </c>
      <c r="N60" s="438"/>
      <c r="O60" s="438"/>
      <c r="P60" s="438"/>
      <c r="Q60" s="438"/>
      <c r="R60" s="35" t="s">
        <v>402</v>
      </c>
      <c r="S60" s="325">
        <f t="shared" ref="S60:S68" si="113">V60+Y60+AB60+AE60+AH60</f>
        <v>0</v>
      </c>
      <c r="T60" s="325">
        <f t="shared" ref="T60:T68" si="114">W60+Z60+AC60+AF60+AI60</f>
        <v>0</v>
      </c>
      <c r="U60" s="325">
        <f t="shared" ref="U60:U68" si="115">X60+AA60+AD60+AG60+AJ60</f>
        <v>0</v>
      </c>
      <c r="V60" s="606"/>
      <c r="W60" s="606"/>
      <c r="X60" s="606"/>
      <c r="Y60" s="253"/>
      <c r="Z60" s="253"/>
      <c r="AA60" s="253"/>
      <c r="AB60" s="606"/>
      <c r="AC60" s="606"/>
      <c r="AD60" s="606"/>
      <c r="AE60" s="253"/>
      <c r="AF60" s="253"/>
      <c r="AG60" s="253"/>
      <c r="AH60" s="606"/>
      <c r="AI60" s="606"/>
      <c r="AJ60" s="606"/>
      <c r="AK60" s="489"/>
      <c r="AL60" s="489"/>
      <c r="AM60" s="489"/>
      <c r="AN60" s="489"/>
      <c r="AO60" s="293">
        <f t="shared" ref="AO60:AO68" si="116">AR60+AU60+AX60+BA60</f>
        <v>0</v>
      </c>
      <c r="AP60" s="293">
        <f t="shared" ref="AP60:AP68" si="117">AS60+AV60+AY60+BB60</f>
        <v>0</v>
      </c>
      <c r="AQ60" s="293">
        <f t="shared" ref="AQ60:AQ68" si="118">AT60+AW60+AZ60+BC60</f>
        <v>0</v>
      </c>
      <c r="AR60" s="441"/>
      <c r="AS60" s="441"/>
      <c r="AT60" s="441"/>
      <c r="AU60" s="441"/>
      <c r="AV60" s="441"/>
      <c r="AW60" s="441"/>
      <c r="AX60" s="441"/>
      <c r="AY60" s="441"/>
      <c r="AZ60" s="441"/>
      <c r="BA60" s="441"/>
      <c r="BB60" s="441"/>
      <c r="BC60" s="441"/>
      <c r="BD60" s="325">
        <f t="shared" ref="BD60:BD68" si="119">BE60+BF60+BG60+BH60+BI60</f>
        <v>0</v>
      </c>
      <c r="BE60" s="610"/>
      <c r="BF60" s="609"/>
      <c r="BG60" s="610"/>
      <c r="BH60" s="609"/>
      <c r="BI60" s="610"/>
      <c r="BJ60" s="293">
        <f t="shared" ref="BJ60:BJ68" si="120">SUM(BK60:BN60)</f>
        <v>0</v>
      </c>
      <c r="BK60" s="441"/>
      <c r="BL60" s="441"/>
      <c r="BM60" s="441"/>
      <c r="BN60" s="441"/>
      <c r="BO60" s="185" t="s">
        <v>287</v>
      </c>
      <c r="BP60" s="186"/>
      <c r="BQ60" s="186" t="s">
        <v>302</v>
      </c>
    </row>
    <row r="61" spans="1:69" ht="58.5" customHeight="1">
      <c r="A61" s="41" t="s">
        <v>374</v>
      </c>
      <c r="B61" s="181" t="s">
        <v>337</v>
      </c>
      <c r="C61" s="182" t="s">
        <v>345</v>
      </c>
      <c r="D61" s="187" t="s">
        <v>309</v>
      </c>
      <c r="E61" s="409" t="s">
        <v>72</v>
      </c>
      <c r="F61" s="346" t="s">
        <v>11</v>
      </c>
      <c r="G61" s="324">
        <f t="shared" si="111"/>
        <v>69</v>
      </c>
      <c r="H61" s="608">
        <v>69</v>
      </c>
      <c r="I61" s="607"/>
      <c r="J61" s="608"/>
      <c r="K61" s="602"/>
      <c r="L61" s="608"/>
      <c r="M61" s="292">
        <f t="shared" si="112"/>
        <v>0</v>
      </c>
      <c r="N61" s="438"/>
      <c r="O61" s="438"/>
      <c r="P61" s="438"/>
      <c r="Q61" s="438"/>
      <c r="R61" s="35" t="s">
        <v>402</v>
      </c>
      <c r="S61" s="325">
        <f t="shared" si="113"/>
        <v>4.1989999999999996E-3</v>
      </c>
      <c r="T61" s="325">
        <f t="shared" si="114"/>
        <v>5.0387999999999995E-4</v>
      </c>
      <c r="U61" s="325">
        <f t="shared" si="115"/>
        <v>1.76358E-2</v>
      </c>
      <c r="V61" s="606">
        <v>4.1989999999999996E-3</v>
      </c>
      <c r="W61" s="606">
        <v>5.0387999999999995E-4</v>
      </c>
      <c r="X61" s="606">
        <v>1.76358E-2</v>
      </c>
      <c r="Y61" s="253"/>
      <c r="Z61" s="253"/>
      <c r="AA61" s="253"/>
      <c r="AB61" s="606"/>
      <c r="AC61" s="606"/>
      <c r="AD61" s="606"/>
      <c r="AE61" s="253"/>
      <c r="AF61" s="253"/>
      <c r="AG61" s="253"/>
      <c r="AH61" s="606"/>
      <c r="AI61" s="606"/>
      <c r="AJ61" s="606"/>
      <c r="AK61" s="820">
        <v>9.58</v>
      </c>
      <c r="AL61" s="819">
        <v>0.13100000000000001</v>
      </c>
      <c r="AM61" s="489">
        <v>9.4423750181525046E-2</v>
      </c>
      <c r="AN61" s="821">
        <v>10</v>
      </c>
      <c r="AO61" s="293">
        <f t="shared" si="116"/>
        <v>0</v>
      </c>
      <c r="AP61" s="293">
        <f t="shared" si="117"/>
        <v>0</v>
      </c>
      <c r="AQ61" s="293">
        <f t="shared" si="118"/>
        <v>0</v>
      </c>
      <c r="AR61" s="441"/>
      <c r="AS61" s="441"/>
      <c r="AT61" s="441"/>
      <c r="AU61" s="441"/>
      <c r="AV61" s="441"/>
      <c r="AW61" s="441"/>
      <c r="AX61" s="441"/>
      <c r="AY61" s="441"/>
      <c r="AZ61" s="441"/>
      <c r="BA61" s="441"/>
      <c r="BB61" s="441"/>
      <c r="BC61" s="441"/>
      <c r="BD61" s="325">
        <f t="shared" si="119"/>
        <v>0.10315684999999999</v>
      </c>
      <c r="BE61" s="610">
        <v>0.10315684999999999</v>
      </c>
      <c r="BF61" s="609"/>
      <c r="BG61" s="610"/>
      <c r="BH61" s="609"/>
      <c r="BI61" s="610"/>
      <c r="BJ61" s="293">
        <f t="shared" si="120"/>
        <v>0</v>
      </c>
      <c r="BK61" s="441"/>
      <c r="BL61" s="441"/>
      <c r="BM61" s="441"/>
      <c r="BN61" s="441"/>
      <c r="BO61" s="185" t="s">
        <v>287</v>
      </c>
      <c r="BP61" s="408"/>
      <c r="BQ61" s="408" t="s">
        <v>302</v>
      </c>
    </row>
    <row r="62" spans="1:69" ht="58.5" customHeight="1">
      <c r="A62" s="41" t="s">
        <v>374</v>
      </c>
      <c r="B62" s="161" t="s">
        <v>339</v>
      </c>
      <c r="C62" s="162" t="s">
        <v>308</v>
      </c>
      <c r="D62" s="187" t="s">
        <v>309</v>
      </c>
      <c r="E62" s="409" t="s">
        <v>72</v>
      </c>
      <c r="F62" s="346" t="s">
        <v>11</v>
      </c>
      <c r="G62" s="324">
        <f t="shared" si="111"/>
        <v>0</v>
      </c>
      <c r="H62" s="608"/>
      <c r="I62" s="607"/>
      <c r="J62" s="608"/>
      <c r="K62" s="602"/>
      <c r="L62" s="608"/>
      <c r="M62" s="292">
        <f t="shared" si="112"/>
        <v>0</v>
      </c>
      <c r="N62" s="438"/>
      <c r="O62" s="438"/>
      <c r="P62" s="438"/>
      <c r="Q62" s="438"/>
      <c r="R62" s="35" t="s">
        <v>402</v>
      </c>
      <c r="S62" s="325">
        <f t="shared" si="113"/>
        <v>0</v>
      </c>
      <c r="T62" s="325">
        <f t="shared" si="114"/>
        <v>0</v>
      </c>
      <c r="U62" s="325">
        <f t="shared" si="115"/>
        <v>0</v>
      </c>
      <c r="V62" s="606"/>
      <c r="W62" s="606"/>
      <c r="X62" s="606"/>
      <c r="Y62" s="253"/>
      <c r="Z62" s="253"/>
      <c r="AA62" s="253"/>
      <c r="AB62" s="606"/>
      <c r="AC62" s="606"/>
      <c r="AD62" s="606"/>
      <c r="AE62" s="253"/>
      <c r="AF62" s="253"/>
      <c r="AG62" s="253"/>
      <c r="AH62" s="606"/>
      <c r="AI62" s="606"/>
      <c r="AJ62" s="606"/>
      <c r="AK62" s="489">
        <v>0</v>
      </c>
      <c r="AL62" s="489">
        <v>0</v>
      </c>
      <c r="AM62" s="489">
        <v>0</v>
      </c>
      <c r="AN62" s="489">
        <v>0</v>
      </c>
      <c r="AO62" s="293">
        <f t="shared" si="116"/>
        <v>0</v>
      </c>
      <c r="AP62" s="293">
        <f t="shared" si="117"/>
        <v>0</v>
      </c>
      <c r="AQ62" s="293">
        <f t="shared" si="118"/>
        <v>0</v>
      </c>
      <c r="AR62" s="441"/>
      <c r="AS62" s="441"/>
      <c r="AT62" s="441"/>
      <c r="AU62" s="441"/>
      <c r="AV62" s="441"/>
      <c r="AW62" s="441"/>
      <c r="AX62" s="441"/>
      <c r="AY62" s="441"/>
      <c r="AZ62" s="441"/>
      <c r="BA62" s="441"/>
      <c r="BB62" s="441"/>
      <c r="BC62" s="441"/>
      <c r="BD62" s="325">
        <f t="shared" si="119"/>
        <v>0</v>
      </c>
      <c r="BE62" s="610"/>
      <c r="BF62" s="609"/>
      <c r="BG62" s="610"/>
      <c r="BH62" s="609"/>
      <c r="BI62" s="610"/>
      <c r="BJ62" s="293">
        <f t="shared" si="120"/>
        <v>0</v>
      </c>
      <c r="BK62" s="441"/>
      <c r="BL62" s="441"/>
      <c r="BM62" s="441"/>
      <c r="BN62" s="441"/>
      <c r="BO62" s="185" t="s">
        <v>287</v>
      </c>
      <c r="BP62" s="186"/>
      <c r="BQ62" s="408" t="s">
        <v>302</v>
      </c>
    </row>
    <row r="63" spans="1:69" ht="58.5" customHeight="1">
      <c r="A63" s="41" t="s">
        <v>374</v>
      </c>
      <c r="B63" s="181" t="s">
        <v>317</v>
      </c>
      <c r="C63" s="182" t="s">
        <v>308</v>
      </c>
      <c r="D63" s="187" t="s">
        <v>346</v>
      </c>
      <c r="E63" s="409" t="s">
        <v>72</v>
      </c>
      <c r="F63" s="346" t="s">
        <v>11</v>
      </c>
      <c r="G63" s="324">
        <f t="shared" si="111"/>
        <v>0</v>
      </c>
      <c r="H63" s="608"/>
      <c r="I63" s="607"/>
      <c r="J63" s="608"/>
      <c r="K63" s="602"/>
      <c r="L63" s="608"/>
      <c r="M63" s="292">
        <f t="shared" si="112"/>
        <v>0</v>
      </c>
      <c r="N63" s="438"/>
      <c r="O63" s="438"/>
      <c r="P63" s="438"/>
      <c r="Q63" s="438"/>
      <c r="R63" s="35" t="s">
        <v>402</v>
      </c>
      <c r="S63" s="325">
        <f t="shared" si="113"/>
        <v>0</v>
      </c>
      <c r="T63" s="325">
        <f t="shared" si="114"/>
        <v>0</v>
      </c>
      <c r="U63" s="325">
        <f t="shared" si="115"/>
        <v>0</v>
      </c>
      <c r="V63" s="606"/>
      <c r="W63" s="606"/>
      <c r="X63" s="606"/>
      <c r="Y63" s="253"/>
      <c r="Z63" s="253"/>
      <c r="AA63" s="253"/>
      <c r="AB63" s="606"/>
      <c r="AC63" s="606"/>
      <c r="AD63" s="606"/>
      <c r="AE63" s="253"/>
      <c r="AF63" s="253"/>
      <c r="AG63" s="253"/>
      <c r="AH63" s="606"/>
      <c r="AI63" s="606"/>
      <c r="AJ63" s="606"/>
      <c r="AK63" s="489">
        <v>0</v>
      </c>
      <c r="AL63" s="489">
        <v>0</v>
      </c>
      <c r="AM63" s="489">
        <v>0</v>
      </c>
      <c r="AN63" s="489">
        <v>0</v>
      </c>
      <c r="AO63" s="293">
        <f t="shared" si="116"/>
        <v>0</v>
      </c>
      <c r="AP63" s="293">
        <f t="shared" si="117"/>
        <v>0</v>
      </c>
      <c r="AQ63" s="293">
        <f t="shared" si="118"/>
        <v>0</v>
      </c>
      <c r="AR63" s="441"/>
      <c r="AS63" s="441"/>
      <c r="AT63" s="441"/>
      <c r="AU63" s="441"/>
      <c r="AV63" s="441"/>
      <c r="AW63" s="441"/>
      <c r="AX63" s="441"/>
      <c r="AY63" s="441"/>
      <c r="AZ63" s="441"/>
      <c r="BA63" s="441"/>
      <c r="BB63" s="441"/>
      <c r="BC63" s="441"/>
      <c r="BD63" s="325">
        <f t="shared" si="119"/>
        <v>0</v>
      </c>
      <c r="BE63" s="610"/>
      <c r="BF63" s="609"/>
      <c r="BG63" s="610"/>
      <c r="BH63" s="609"/>
      <c r="BI63" s="610"/>
      <c r="BJ63" s="293">
        <f t="shared" si="120"/>
        <v>0</v>
      </c>
      <c r="BK63" s="441"/>
      <c r="BL63" s="441"/>
      <c r="BM63" s="441"/>
      <c r="BN63" s="441"/>
      <c r="BO63" s="185" t="s">
        <v>287</v>
      </c>
      <c r="BP63" s="186"/>
      <c r="BQ63" s="186" t="s">
        <v>302</v>
      </c>
    </row>
    <row r="64" spans="1:69" ht="58.5" customHeight="1">
      <c r="A64" s="41" t="s">
        <v>374</v>
      </c>
      <c r="B64" s="181" t="s">
        <v>335</v>
      </c>
      <c r="C64" s="182" t="s">
        <v>308</v>
      </c>
      <c r="D64" s="187" t="s">
        <v>309</v>
      </c>
      <c r="E64" s="409" t="s">
        <v>72</v>
      </c>
      <c r="F64" s="346" t="s">
        <v>11</v>
      </c>
      <c r="G64" s="324">
        <f t="shared" si="111"/>
        <v>0</v>
      </c>
      <c r="H64" s="608"/>
      <c r="I64" s="607"/>
      <c r="J64" s="608"/>
      <c r="K64" s="602"/>
      <c r="L64" s="608"/>
      <c r="M64" s="292">
        <f t="shared" si="112"/>
        <v>0</v>
      </c>
      <c r="N64" s="438"/>
      <c r="O64" s="438"/>
      <c r="P64" s="438"/>
      <c r="Q64" s="438"/>
      <c r="R64" s="35" t="s">
        <v>402</v>
      </c>
      <c r="S64" s="325">
        <f t="shared" si="113"/>
        <v>0</v>
      </c>
      <c r="T64" s="325">
        <f t="shared" si="114"/>
        <v>0</v>
      </c>
      <c r="U64" s="325">
        <f t="shared" si="115"/>
        <v>0</v>
      </c>
      <c r="V64" s="606"/>
      <c r="W64" s="606"/>
      <c r="X64" s="606"/>
      <c r="Y64" s="253"/>
      <c r="Z64" s="253"/>
      <c r="AA64" s="253"/>
      <c r="AB64" s="606"/>
      <c r="AC64" s="606"/>
      <c r="AD64" s="606"/>
      <c r="AE64" s="253"/>
      <c r="AF64" s="253"/>
      <c r="AG64" s="253"/>
      <c r="AH64" s="606"/>
      <c r="AI64" s="606"/>
      <c r="AJ64" s="606"/>
      <c r="AK64" s="490"/>
      <c r="AL64" s="490"/>
      <c r="AM64" s="490"/>
      <c r="AN64" s="490"/>
      <c r="AO64" s="293">
        <f t="shared" si="116"/>
        <v>0</v>
      </c>
      <c r="AP64" s="293">
        <f t="shared" si="117"/>
        <v>0</v>
      </c>
      <c r="AQ64" s="293">
        <f t="shared" si="118"/>
        <v>0</v>
      </c>
      <c r="AR64" s="441"/>
      <c r="AS64" s="441"/>
      <c r="AT64" s="441"/>
      <c r="AU64" s="441"/>
      <c r="AV64" s="441"/>
      <c r="AW64" s="441"/>
      <c r="AX64" s="441"/>
      <c r="AY64" s="441"/>
      <c r="AZ64" s="441"/>
      <c r="BA64" s="441"/>
      <c r="BB64" s="441"/>
      <c r="BC64" s="441"/>
      <c r="BD64" s="325">
        <f t="shared" si="119"/>
        <v>0</v>
      </c>
      <c r="BE64" s="610"/>
      <c r="BF64" s="609"/>
      <c r="BG64" s="610"/>
      <c r="BH64" s="609"/>
      <c r="BI64" s="610"/>
      <c r="BJ64" s="293">
        <f t="shared" si="120"/>
        <v>0</v>
      </c>
      <c r="BK64" s="441"/>
      <c r="BL64" s="441"/>
      <c r="BM64" s="441"/>
      <c r="BN64" s="441"/>
      <c r="BO64" s="185" t="s">
        <v>287</v>
      </c>
      <c r="BP64" s="408"/>
      <c r="BQ64" s="408" t="s">
        <v>302</v>
      </c>
    </row>
    <row r="65" spans="1:69" ht="58.5" customHeight="1">
      <c r="A65" s="41" t="s">
        <v>374</v>
      </c>
      <c r="B65" s="181" t="s">
        <v>344</v>
      </c>
      <c r="C65" s="182" t="s">
        <v>308</v>
      </c>
      <c r="D65" s="187" t="s">
        <v>309</v>
      </c>
      <c r="E65" s="409" t="s">
        <v>72</v>
      </c>
      <c r="F65" s="346" t="s">
        <v>11</v>
      </c>
      <c r="G65" s="324">
        <f t="shared" si="111"/>
        <v>0</v>
      </c>
      <c r="H65" s="608"/>
      <c r="I65" s="607"/>
      <c r="J65" s="608"/>
      <c r="K65" s="602"/>
      <c r="L65" s="608"/>
      <c r="M65" s="292">
        <f t="shared" si="112"/>
        <v>0</v>
      </c>
      <c r="N65" s="438"/>
      <c r="O65" s="438"/>
      <c r="P65" s="438"/>
      <c r="Q65" s="438"/>
      <c r="R65" s="35" t="s">
        <v>402</v>
      </c>
      <c r="S65" s="325">
        <f t="shared" si="113"/>
        <v>0</v>
      </c>
      <c r="T65" s="325">
        <f t="shared" si="114"/>
        <v>0</v>
      </c>
      <c r="U65" s="325">
        <f t="shared" si="115"/>
        <v>0</v>
      </c>
      <c r="V65" s="606"/>
      <c r="W65" s="606"/>
      <c r="X65" s="606"/>
      <c r="Y65" s="253"/>
      <c r="Z65" s="253"/>
      <c r="AA65" s="253"/>
      <c r="AB65" s="606"/>
      <c r="AC65" s="606"/>
      <c r="AD65" s="606"/>
      <c r="AE65" s="253"/>
      <c r="AF65" s="253"/>
      <c r="AG65" s="253"/>
      <c r="AH65" s="606"/>
      <c r="AI65" s="606"/>
      <c r="AJ65" s="606"/>
      <c r="AK65" s="485"/>
      <c r="AL65" s="490"/>
      <c r="AM65" s="490"/>
      <c r="AN65" s="490"/>
      <c r="AO65" s="293">
        <f t="shared" si="116"/>
        <v>0</v>
      </c>
      <c r="AP65" s="293">
        <f t="shared" si="117"/>
        <v>0</v>
      </c>
      <c r="AQ65" s="293">
        <f t="shared" si="118"/>
        <v>0</v>
      </c>
      <c r="AR65" s="441"/>
      <c r="AS65" s="441"/>
      <c r="AT65" s="441"/>
      <c r="AU65" s="441"/>
      <c r="AV65" s="441"/>
      <c r="AW65" s="441"/>
      <c r="AX65" s="441"/>
      <c r="AY65" s="441"/>
      <c r="AZ65" s="441"/>
      <c r="BA65" s="441"/>
      <c r="BB65" s="441"/>
      <c r="BC65" s="441"/>
      <c r="BD65" s="325">
        <f t="shared" si="119"/>
        <v>0</v>
      </c>
      <c r="BE65" s="610"/>
      <c r="BF65" s="609"/>
      <c r="BG65" s="610"/>
      <c r="BH65" s="609"/>
      <c r="BI65" s="610"/>
      <c r="BJ65" s="293">
        <f t="shared" si="120"/>
        <v>0</v>
      </c>
      <c r="BK65" s="441"/>
      <c r="BL65" s="441"/>
      <c r="BM65" s="441"/>
      <c r="BN65" s="441"/>
      <c r="BO65" s="185" t="s">
        <v>287</v>
      </c>
      <c r="BP65" s="408"/>
      <c r="BQ65" s="408" t="s">
        <v>302</v>
      </c>
    </row>
    <row r="66" spans="1:69" ht="58.5" customHeight="1">
      <c r="A66" s="41" t="s">
        <v>374</v>
      </c>
      <c r="B66" s="161" t="s">
        <v>341</v>
      </c>
      <c r="C66" s="162" t="s">
        <v>345</v>
      </c>
      <c r="D66" s="345" t="s">
        <v>309</v>
      </c>
      <c r="E66" s="409" t="s">
        <v>72</v>
      </c>
      <c r="F66" s="346" t="s">
        <v>11</v>
      </c>
      <c r="G66" s="324">
        <f t="shared" si="111"/>
        <v>59</v>
      </c>
      <c r="H66" s="608">
        <v>39</v>
      </c>
      <c r="I66" s="607">
        <v>20</v>
      </c>
      <c r="J66" s="608"/>
      <c r="K66" s="602"/>
      <c r="L66" s="608"/>
      <c r="M66" s="292">
        <f t="shared" si="112"/>
        <v>0</v>
      </c>
      <c r="N66" s="438"/>
      <c r="O66" s="438"/>
      <c r="P66" s="438"/>
      <c r="Q66" s="438"/>
      <c r="R66" s="35" t="s">
        <v>402</v>
      </c>
      <c r="S66" s="325">
        <f t="shared" si="113"/>
        <v>1.569568E-2</v>
      </c>
      <c r="T66" s="325">
        <f t="shared" si="114"/>
        <v>1.8834815999999998E-3</v>
      </c>
      <c r="U66" s="325">
        <f t="shared" si="115"/>
        <v>5.8000005499400889E-2</v>
      </c>
      <c r="V66" s="606">
        <v>1.08916E-2</v>
      </c>
      <c r="W66" s="606">
        <v>1.3069919999999999E-3</v>
      </c>
      <c r="X66" s="606">
        <v>3.9760768780577764E-2</v>
      </c>
      <c r="Y66" s="253">
        <v>4.8040799999999996E-3</v>
      </c>
      <c r="Z66" s="253">
        <v>5.764895999999999E-4</v>
      </c>
      <c r="AA66" s="253">
        <v>1.8239236718823125E-2</v>
      </c>
      <c r="AB66" s="606"/>
      <c r="AC66" s="606"/>
      <c r="AD66" s="606"/>
      <c r="AE66" s="253"/>
      <c r="AF66" s="253"/>
      <c r="AG66" s="253"/>
      <c r="AH66" s="606"/>
      <c r="AI66" s="606"/>
      <c r="AJ66" s="606"/>
      <c r="AK66" s="820">
        <v>8.8199953934807453</v>
      </c>
      <c r="AL66" s="819">
        <v>0.15077338281374919</v>
      </c>
      <c r="AM66" s="822">
        <v>0.33358650414743757</v>
      </c>
      <c r="AN66" s="491">
        <v>10</v>
      </c>
      <c r="AO66" s="293">
        <f t="shared" si="116"/>
        <v>0</v>
      </c>
      <c r="AP66" s="293">
        <f t="shared" si="117"/>
        <v>0</v>
      </c>
      <c r="AQ66" s="293">
        <f t="shared" si="118"/>
        <v>0</v>
      </c>
      <c r="AR66" s="441"/>
      <c r="AS66" s="441"/>
      <c r="AT66" s="441"/>
      <c r="AU66" s="441"/>
      <c r="AV66" s="441"/>
      <c r="AW66" s="441"/>
      <c r="AX66" s="441"/>
      <c r="AY66" s="441"/>
      <c r="AZ66" s="441"/>
      <c r="BA66" s="441"/>
      <c r="BB66" s="441"/>
      <c r="BC66" s="441"/>
      <c r="BD66" s="325">
        <f t="shared" si="119"/>
        <v>0.31620969999999998</v>
      </c>
      <c r="BE66" s="610">
        <v>0.10475</v>
      </c>
      <c r="BF66" s="609">
        <v>0.2114597</v>
      </c>
      <c r="BG66" s="610"/>
      <c r="BH66" s="609"/>
      <c r="BI66" s="610"/>
      <c r="BJ66" s="293">
        <f t="shared" si="120"/>
        <v>0</v>
      </c>
      <c r="BK66" s="441"/>
      <c r="BL66" s="441"/>
      <c r="BM66" s="441"/>
      <c r="BN66" s="441"/>
      <c r="BO66" s="395" t="s">
        <v>287</v>
      </c>
      <c r="BP66" s="396"/>
      <c r="BQ66" s="408" t="s">
        <v>302</v>
      </c>
    </row>
    <row r="67" spans="1:69" ht="58.5" customHeight="1">
      <c r="A67" s="41" t="s">
        <v>374</v>
      </c>
      <c r="B67" s="161" t="s">
        <v>342</v>
      </c>
      <c r="C67" s="162" t="s">
        <v>345</v>
      </c>
      <c r="D67" s="347" t="s">
        <v>347</v>
      </c>
      <c r="E67" s="409" t="s">
        <v>72</v>
      </c>
      <c r="F67" s="346" t="s">
        <v>11</v>
      </c>
      <c r="G67" s="324">
        <f t="shared" si="111"/>
        <v>0</v>
      </c>
      <c r="H67" s="608"/>
      <c r="I67" s="607"/>
      <c r="J67" s="608"/>
      <c r="K67" s="602"/>
      <c r="L67" s="608"/>
      <c r="M67" s="292">
        <f t="shared" si="112"/>
        <v>0</v>
      </c>
      <c r="N67" s="438"/>
      <c r="O67" s="438"/>
      <c r="P67" s="438"/>
      <c r="Q67" s="438"/>
      <c r="R67" s="35" t="s">
        <v>402</v>
      </c>
      <c r="S67" s="325">
        <f t="shared" si="113"/>
        <v>0</v>
      </c>
      <c r="T67" s="325">
        <f t="shared" si="114"/>
        <v>0</v>
      </c>
      <c r="U67" s="325">
        <f t="shared" si="115"/>
        <v>0</v>
      </c>
      <c r="V67" s="606"/>
      <c r="W67" s="606"/>
      <c r="X67" s="606"/>
      <c r="Y67" s="253"/>
      <c r="Z67" s="253"/>
      <c r="AA67" s="253"/>
      <c r="AB67" s="606"/>
      <c r="AC67" s="606"/>
      <c r="AD67" s="606"/>
      <c r="AE67" s="253"/>
      <c r="AF67" s="253"/>
      <c r="AG67" s="253"/>
      <c r="AH67" s="606"/>
      <c r="AI67" s="606"/>
      <c r="AJ67" s="606"/>
      <c r="AK67" s="488"/>
      <c r="AL67" s="488"/>
      <c r="AM67" s="488"/>
      <c r="AN67" s="488"/>
      <c r="AO67" s="293">
        <f t="shared" si="116"/>
        <v>0</v>
      </c>
      <c r="AP67" s="293">
        <f t="shared" si="117"/>
        <v>0</v>
      </c>
      <c r="AQ67" s="293">
        <f t="shared" si="118"/>
        <v>0</v>
      </c>
      <c r="AR67" s="441"/>
      <c r="AS67" s="441"/>
      <c r="AT67" s="441"/>
      <c r="AU67" s="441"/>
      <c r="AV67" s="441"/>
      <c r="AW67" s="441"/>
      <c r="AX67" s="441"/>
      <c r="AY67" s="441"/>
      <c r="AZ67" s="441"/>
      <c r="BA67" s="441"/>
      <c r="BB67" s="441"/>
      <c r="BC67" s="441"/>
      <c r="BD67" s="325">
        <f t="shared" si="119"/>
        <v>0</v>
      </c>
      <c r="BE67" s="610"/>
      <c r="BF67" s="609"/>
      <c r="BG67" s="610"/>
      <c r="BH67" s="609"/>
      <c r="BI67" s="610"/>
      <c r="BJ67" s="293">
        <f t="shared" si="120"/>
        <v>0</v>
      </c>
      <c r="BK67" s="441"/>
      <c r="BL67" s="441"/>
      <c r="BM67" s="441"/>
      <c r="BN67" s="441"/>
      <c r="BO67" s="330" t="s">
        <v>287</v>
      </c>
      <c r="BP67" s="49"/>
      <c r="BQ67" s="49" t="s">
        <v>302</v>
      </c>
    </row>
    <row r="68" spans="1:69" ht="58.5" customHeight="1">
      <c r="A68" s="41" t="s">
        <v>374</v>
      </c>
      <c r="B68" s="362" t="s">
        <v>343</v>
      </c>
      <c r="C68" s="162" t="s">
        <v>345</v>
      </c>
      <c r="D68" s="347" t="s">
        <v>347</v>
      </c>
      <c r="E68" s="409" t="s">
        <v>72</v>
      </c>
      <c r="F68" s="346" t="s">
        <v>11</v>
      </c>
      <c r="G68" s="324">
        <f t="shared" si="111"/>
        <v>0</v>
      </c>
      <c r="H68" s="608"/>
      <c r="I68" s="607"/>
      <c r="J68" s="608"/>
      <c r="K68" s="602"/>
      <c r="L68" s="608"/>
      <c r="M68" s="292">
        <f t="shared" si="112"/>
        <v>0</v>
      </c>
      <c r="N68" s="438"/>
      <c r="O68" s="438"/>
      <c r="P68" s="438"/>
      <c r="Q68" s="438"/>
      <c r="R68" s="35" t="s">
        <v>402</v>
      </c>
      <c r="S68" s="325">
        <f t="shared" si="113"/>
        <v>0</v>
      </c>
      <c r="T68" s="325">
        <f t="shared" si="114"/>
        <v>0</v>
      </c>
      <c r="U68" s="325">
        <f t="shared" si="115"/>
        <v>0</v>
      </c>
      <c r="V68" s="606"/>
      <c r="W68" s="606"/>
      <c r="X68" s="606"/>
      <c r="Y68" s="253"/>
      <c r="Z68" s="253"/>
      <c r="AA68" s="253"/>
      <c r="AB68" s="606"/>
      <c r="AC68" s="606"/>
      <c r="AD68" s="606"/>
      <c r="AE68" s="253"/>
      <c r="AF68" s="253"/>
      <c r="AG68" s="253"/>
      <c r="AH68" s="606"/>
      <c r="AI68" s="606"/>
      <c r="AJ68" s="606"/>
      <c r="AK68" s="492"/>
      <c r="AL68" s="492"/>
      <c r="AM68" s="492"/>
      <c r="AN68" s="492"/>
      <c r="AO68" s="293">
        <f t="shared" si="116"/>
        <v>0</v>
      </c>
      <c r="AP68" s="293">
        <f t="shared" si="117"/>
        <v>0</v>
      </c>
      <c r="AQ68" s="293">
        <f t="shared" si="118"/>
        <v>0</v>
      </c>
      <c r="AR68" s="441"/>
      <c r="AS68" s="441"/>
      <c r="AT68" s="441"/>
      <c r="AU68" s="441"/>
      <c r="AV68" s="441"/>
      <c r="AW68" s="441"/>
      <c r="AX68" s="441"/>
      <c r="AY68" s="441"/>
      <c r="AZ68" s="441"/>
      <c r="BA68" s="441"/>
      <c r="BB68" s="441"/>
      <c r="BC68" s="441"/>
      <c r="BD68" s="325">
        <f t="shared" si="119"/>
        <v>0</v>
      </c>
      <c r="BE68" s="610"/>
      <c r="BF68" s="609"/>
      <c r="BG68" s="610"/>
      <c r="BH68" s="609"/>
      <c r="BI68" s="610"/>
      <c r="BJ68" s="293">
        <f t="shared" si="120"/>
        <v>0</v>
      </c>
      <c r="BK68" s="441"/>
      <c r="BL68" s="441"/>
      <c r="BM68" s="441"/>
      <c r="BN68" s="441"/>
      <c r="BO68" s="330" t="s">
        <v>287</v>
      </c>
      <c r="BP68" s="394"/>
      <c r="BQ68" s="49" t="s">
        <v>302</v>
      </c>
    </row>
    <row r="69" spans="1:69">
      <c r="A69" s="571"/>
      <c r="B69" s="571"/>
      <c r="C69" s="572"/>
      <c r="D69" s="573" t="s">
        <v>100</v>
      </c>
      <c r="E69" s="573"/>
      <c r="F69" s="573"/>
      <c r="G69" s="579">
        <f t="shared" ref="G69" si="121">SUM(G60:G68)</f>
        <v>128</v>
      </c>
      <c r="H69" s="580"/>
      <c r="I69" s="580"/>
      <c r="J69" s="580"/>
      <c r="K69" s="580"/>
      <c r="L69" s="580"/>
      <c r="M69" s="579">
        <f>SUM(M60:M68)</f>
        <v>0</v>
      </c>
      <c r="N69" s="579">
        <f>SUM(N60:N68)</f>
        <v>0</v>
      </c>
      <c r="O69" s="579">
        <f>SUM(O60:O68)</f>
        <v>0</v>
      </c>
      <c r="P69" s="579">
        <f>SUM(P60:P68)</f>
        <v>0</v>
      </c>
      <c r="Q69" s="579">
        <f>SUM(Q60:Q68)</f>
        <v>0</v>
      </c>
      <c r="R69" s="581"/>
      <c r="S69" s="576">
        <f t="shared" ref="S69:U69" si="122">SUM(S60:S68)</f>
        <v>1.9894679999999998E-2</v>
      </c>
      <c r="T69" s="576">
        <f t="shared" si="122"/>
        <v>2.3873615999999995E-3</v>
      </c>
      <c r="U69" s="576">
        <f t="shared" si="122"/>
        <v>7.5635805499400882E-2</v>
      </c>
      <c r="V69" s="576">
        <f t="shared" ref="V69:AJ69" si="123">SUM(V60:V68)</f>
        <v>1.5090599999999999E-2</v>
      </c>
      <c r="W69" s="576">
        <f t="shared" si="123"/>
        <v>1.8108719999999998E-3</v>
      </c>
      <c r="X69" s="576">
        <f t="shared" si="123"/>
        <v>5.7396568780577764E-2</v>
      </c>
      <c r="Y69" s="576">
        <f t="shared" si="123"/>
        <v>4.8040799999999996E-3</v>
      </c>
      <c r="Z69" s="576">
        <f t="shared" si="123"/>
        <v>5.764895999999999E-4</v>
      </c>
      <c r="AA69" s="576">
        <f t="shared" si="123"/>
        <v>1.8239236718823125E-2</v>
      </c>
      <c r="AB69" s="576">
        <f t="shared" si="123"/>
        <v>0</v>
      </c>
      <c r="AC69" s="576">
        <f t="shared" si="123"/>
        <v>0</v>
      </c>
      <c r="AD69" s="576">
        <f t="shared" si="123"/>
        <v>0</v>
      </c>
      <c r="AE69" s="576">
        <f t="shared" si="123"/>
        <v>0</v>
      </c>
      <c r="AF69" s="576">
        <f t="shared" si="123"/>
        <v>0</v>
      </c>
      <c r="AG69" s="576">
        <f t="shared" si="123"/>
        <v>0</v>
      </c>
      <c r="AH69" s="576">
        <f t="shared" si="123"/>
        <v>0</v>
      </c>
      <c r="AI69" s="576">
        <f t="shared" si="123"/>
        <v>0</v>
      </c>
      <c r="AJ69" s="576">
        <f t="shared" si="123"/>
        <v>0</v>
      </c>
      <c r="AK69" s="576"/>
      <c r="AL69" s="576"/>
      <c r="AM69" s="576"/>
      <c r="AN69" s="576"/>
      <c r="AO69" s="576">
        <f t="shared" ref="AO69:BD69" si="124">SUM(AO60:AO68)</f>
        <v>0</v>
      </c>
      <c r="AP69" s="576">
        <f t="shared" si="124"/>
        <v>0</v>
      </c>
      <c r="AQ69" s="576">
        <f t="shared" si="124"/>
        <v>0</v>
      </c>
      <c r="AR69" s="576">
        <f t="shared" si="124"/>
        <v>0</v>
      </c>
      <c r="AS69" s="576">
        <f t="shared" si="124"/>
        <v>0</v>
      </c>
      <c r="AT69" s="576">
        <f t="shared" si="124"/>
        <v>0</v>
      </c>
      <c r="AU69" s="576">
        <f t="shared" si="124"/>
        <v>0</v>
      </c>
      <c r="AV69" s="576">
        <f t="shared" si="124"/>
        <v>0</v>
      </c>
      <c r="AW69" s="576">
        <f t="shared" si="124"/>
        <v>0</v>
      </c>
      <c r="AX69" s="576">
        <f t="shared" si="124"/>
        <v>0</v>
      </c>
      <c r="AY69" s="576">
        <f t="shared" si="124"/>
        <v>0</v>
      </c>
      <c r="AZ69" s="576">
        <f t="shared" si="124"/>
        <v>0</v>
      </c>
      <c r="BA69" s="576">
        <f t="shared" si="124"/>
        <v>0</v>
      </c>
      <c r="BB69" s="576">
        <f t="shared" si="124"/>
        <v>0</v>
      </c>
      <c r="BC69" s="576">
        <f t="shared" si="124"/>
        <v>0</v>
      </c>
      <c r="BD69" s="576">
        <f t="shared" si="124"/>
        <v>0.41936655</v>
      </c>
      <c r="BE69" s="576">
        <f t="shared" ref="BE69:BN69" si="125">SUM(BE60:BE68)</f>
        <v>0.20790684999999998</v>
      </c>
      <c r="BF69" s="576">
        <f t="shared" si="125"/>
        <v>0.2114597</v>
      </c>
      <c r="BG69" s="576">
        <f t="shared" si="125"/>
        <v>0</v>
      </c>
      <c r="BH69" s="576">
        <f t="shared" si="125"/>
        <v>0</v>
      </c>
      <c r="BI69" s="576">
        <f t="shared" si="125"/>
        <v>0</v>
      </c>
      <c r="BJ69" s="576">
        <f t="shared" si="125"/>
        <v>0</v>
      </c>
      <c r="BK69" s="576">
        <f t="shared" si="125"/>
        <v>0</v>
      </c>
      <c r="BL69" s="576">
        <f t="shared" si="125"/>
        <v>0</v>
      </c>
      <c r="BM69" s="576">
        <f t="shared" si="125"/>
        <v>0</v>
      </c>
      <c r="BN69" s="576">
        <f t="shared" si="125"/>
        <v>0</v>
      </c>
      <c r="BO69" s="578"/>
      <c r="BP69" s="578"/>
      <c r="BQ69" s="578"/>
    </row>
    <row r="70" spans="1:69" ht="17.25" customHeight="1">
      <c r="A70" s="91"/>
      <c r="B70" s="91"/>
      <c r="C70" s="349" t="s">
        <v>123</v>
      </c>
      <c r="D70" s="375" t="s">
        <v>358</v>
      </c>
      <c r="E70" s="411"/>
      <c r="F70" s="411"/>
      <c r="G70" s="400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6"/>
      <c r="S70" s="403"/>
      <c r="T70" s="403"/>
      <c r="U70" s="403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407"/>
      <c r="AL70" s="407"/>
      <c r="AM70" s="407"/>
      <c r="AN70" s="407"/>
      <c r="AO70" s="404"/>
      <c r="AP70" s="404"/>
      <c r="AQ70" s="404"/>
      <c r="AR70" s="404"/>
      <c r="AS70" s="404"/>
      <c r="AT70" s="404"/>
      <c r="AU70" s="404"/>
      <c r="AV70" s="404"/>
      <c r="AW70" s="404"/>
      <c r="AX70" s="404"/>
      <c r="AY70" s="404"/>
      <c r="AZ70" s="404"/>
      <c r="BA70" s="404"/>
      <c r="BB70" s="404"/>
      <c r="BC70" s="404"/>
      <c r="BD70" s="403"/>
      <c r="BE70" s="404"/>
      <c r="BF70" s="404"/>
      <c r="BG70" s="404"/>
      <c r="BH70" s="404"/>
      <c r="BI70" s="404"/>
      <c r="BJ70" s="404"/>
      <c r="BK70" s="404"/>
      <c r="BL70" s="404"/>
      <c r="BM70" s="404"/>
      <c r="BN70" s="404"/>
      <c r="BO70" s="402"/>
      <c r="BP70" s="402"/>
      <c r="BQ70" s="405"/>
    </row>
    <row r="71" spans="1:69" ht="20.399999999999999" customHeight="1">
      <c r="A71" s="350"/>
      <c r="B71" s="350"/>
      <c r="C71" s="53"/>
      <c r="D71" s="376"/>
      <c r="E71" s="409" t="s">
        <v>72</v>
      </c>
      <c r="F71" s="410" t="s">
        <v>11</v>
      </c>
      <c r="G71" s="324">
        <f t="shared" ref="G71" si="126">H71+I71+J71+K71+L71</f>
        <v>0</v>
      </c>
      <c r="H71" s="608"/>
      <c r="I71" s="607"/>
      <c r="J71" s="608"/>
      <c r="K71" s="602"/>
      <c r="L71" s="608"/>
      <c r="M71" s="292">
        <f>SUM(N71:Q71)</f>
        <v>0</v>
      </c>
      <c r="N71" s="438"/>
      <c r="O71" s="438"/>
      <c r="P71" s="438"/>
      <c r="Q71" s="438"/>
      <c r="R71" s="35" t="s">
        <v>56</v>
      </c>
      <c r="S71" s="325">
        <f t="shared" ref="S71" si="127">V71+Y71+AB71+AE71+AH71</f>
        <v>0</v>
      </c>
      <c r="T71" s="325">
        <f t="shared" ref="T71" si="128">W71+Z71+AC71+AF71+AI71</f>
        <v>0</v>
      </c>
      <c r="U71" s="325">
        <f t="shared" ref="U71" si="129">X71+AA71+AD71+AG71+AJ71</f>
        <v>0</v>
      </c>
      <c r="V71" s="606"/>
      <c r="W71" s="606"/>
      <c r="X71" s="606"/>
      <c r="Y71" s="253"/>
      <c r="Z71" s="253"/>
      <c r="AA71" s="253"/>
      <c r="AB71" s="606"/>
      <c r="AC71" s="606"/>
      <c r="AD71" s="606"/>
      <c r="AE71" s="253"/>
      <c r="AF71" s="253"/>
      <c r="AG71" s="253"/>
      <c r="AH71" s="606"/>
      <c r="AI71" s="606"/>
      <c r="AJ71" s="606"/>
      <c r="AK71" s="487"/>
      <c r="AL71" s="487"/>
      <c r="AM71" s="487"/>
      <c r="AN71" s="487"/>
      <c r="AO71" s="293">
        <f>AR71+AU71+AX71+BA71</f>
        <v>0</v>
      </c>
      <c r="AP71" s="293">
        <f>AS71+AV71+AY71+BB71</f>
        <v>0</v>
      </c>
      <c r="AQ71" s="293">
        <f>AT71+AW71+AZ71+BC71</f>
        <v>0</v>
      </c>
      <c r="AR71" s="441"/>
      <c r="AS71" s="441"/>
      <c r="AT71" s="441"/>
      <c r="AU71" s="441"/>
      <c r="AV71" s="441"/>
      <c r="AW71" s="441"/>
      <c r="AX71" s="441"/>
      <c r="AY71" s="441"/>
      <c r="AZ71" s="441"/>
      <c r="BA71" s="441"/>
      <c r="BB71" s="441"/>
      <c r="BC71" s="441"/>
      <c r="BD71" s="325">
        <f t="shared" ref="BD71" si="130">BE71+BF71+BG71+BH71+BI71</f>
        <v>0</v>
      </c>
      <c r="BE71" s="610"/>
      <c r="BF71" s="609"/>
      <c r="BG71" s="610"/>
      <c r="BH71" s="609"/>
      <c r="BI71" s="610"/>
      <c r="BJ71" s="293">
        <f>SUM(BK71:BN71)</f>
        <v>0</v>
      </c>
      <c r="BK71" s="441"/>
      <c r="BL71" s="441"/>
      <c r="BM71" s="441"/>
      <c r="BN71" s="441"/>
      <c r="BO71" s="330"/>
      <c r="BP71" s="49"/>
      <c r="BQ71" s="49"/>
    </row>
    <row r="72" spans="1:69">
      <c r="A72" s="571"/>
      <c r="B72" s="571"/>
      <c r="C72" s="572"/>
      <c r="D72" s="573" t="s">
        <v>100</v>
      </c>
      <c r="E72" s="573"/>
      <c r="F72" s="573"/>
      <c r="G72" s="576">
        <f>SUM(G71)</f>
        <v>0</v>
      </c>
      <c r="H72" s="577"/>
      <c r="I72" s="577"/>
      <c r="J72" s="577"/>
      <c r="K72" s="577"/>
      <c r="L72" s="577"/>
      <c r="M72" s="576">
        <f t="shared" ref="M72:BC72" si="131">SUM(M71)</f>
        <v>0</v>
      </c>
      <c r="N72" s="576">
        <f t="shared" si="131"/>
        <v>0</v>
      </c>
      <c r="O72" s="576">
        <f t="shared" si="131"/>
        <v>0</v>
      </c>
      <c r="P72" s="576">
        <f t="shared" si="131"/>
        <v>0</v>
      </c>
      <c r="Q72" s="576">
        <f t="shared" si="131"/>
        <v>0</v>
      </c>
      <c r="R72" s="576"/>
      <c r="S72" s="576">
        <f t="shared" si="131"/>
        <v>0</v>
      </c>
      <c r="T72" s="576">
        <f t="shared" si="131"/>
        <v>0</v>
      </c>
      <c r="U72" s="576">
        <f t="shared" si="131"/>
        <v>0</v>
      </c>
      <c r="V72" s="577"/>
      <c r="W72" s="577"/>
      <c r="X72" s="577"/>
      <c r="Y72" s="577"/>
      <c r="Z72" s="577"/>
      <c r="AA72" s="577"/>
      <c r="AB72" s="577"/>
      <c r="AC72" s="577"/>
      <c r="AD72" s="577"/>
      <c r="AE72" s="577"/>
      <c r="AF72" s="577"/>
      <c r="AG72" s="577"/>
      <c r="AH72" s="577"/>
      <c r="AI72" s="577"/>
      <c r="AJ72" s="577"/>
      <c r="AK72" s="576"/>
      <c r="AL72" s="576"/>
      <c r="AM72" s="576"/>
      <c r="AN72" s="576"/>
      <c r="AO72" s="576">
        <f t="shared" si="131"/>
        <v>0</v>
      </c>
      <c r="AP72" s="576">
        <f t="shared" si="131"/>
        <v>0</v>
      </c>
      <c r="AQ72" s="576">
        <f t="shared" si="131"/>
        <v>0</v>
      </c>
      <c r="AR72" s="576">
        <f t="shared" si="131"/>
        <v>0</v>
      </c>
      <c r="AS72" s="576">
        <f t="shared" si="131"/>
        <v>0</v>
      </c>
      <c r="AT72" s="576">
        <f t="shared" si="131"/>
        <v>0</v>
      </c>
      <c r="AU72" s="576">
        <f t="shared" si="131"/>
        <v>0</v>
      </c>
      <c r="AV72" s="576">
        <f t="shared" si="131"/>
        <v>0</v>
      </c>
      <c r="AW72" s="576">
        <f t="shared" si="131"/>
        <v>0</v>
      </c>
      <c r="AX72" s="576">
        <f t="shared" si="131"/>
        <v>0</v>
      </c>
      <c r="AY72" s="576">
        <f t="shared" si="131"/>
        <v>0</v>
      </c>
      <c r="AZ72" s="576">
        <f t="shared" si="131"/>
        <v>0</v>
      </c>
      <c r="BA72" s="576">
        <f t="shared" si="131"/>
        <v>0</v>
      </c>
      <c r="BB72" s="576">
        <f t="shared" si="131"/>
        <v>0</v>
      </c>
      <c r="BC72" s="576">
        <f t="shared" si="131"/>
        <v>0</v>
      </c>
      <c r="BD72" s="576">
        <f t="shared" ref="BD72:BN72" si="132">SUM(BD71)</f>
        <v>0</v>
      </c>
      <c r="BE72" s="576">
        <f t="shared" si="132"/>
        <v>0</v>
      </c>
      <c r="BF72" s="576">
        <f t="shared" si="132"/>
        <v>0</v>
      </c>
      <c r="BG72" s="576">
        <f t="shared" si="132"/>
        <v>0</v>
      </c>
      <c r="BH72" s="576">
        <f t="shared" si="132"/>
        <v>0</v>
      </c>
      <c r="BI72" s="576">
        <f t="shared" si="132"/>
        <v>0</v>
      </c>
      <c r="BJ72" s="576">
        <f t="shared" si="132"/>
        <v>0</v>
      </c>
      <c r="BK72" s="576">
        <f t="shared" si="132"/>
        <v>0</v>
      </c>
      <c r="BL72" s="576">
        <f t="shared" si="132"/>
        <v>0</v>
      </c>
      <c r="BM72" s="576">
        <f t="shared" si="132"/>
        <v>0</v>
      </c>
      <c r="BN72" s="576">
        <f t="shared" si="132"/>
        <v>0</v>
      </c>
      <c r="BO72" s="578"/>
      <c r="BP72" s="578"/>
      <c r="BQ72" s="578"/>
    </row>
    <row r="73" spans="1:69" ht="18.75" customHeight="1">
      <c r="A73" s="91"/>
      <c r="B73" s="91"/>
      <c r="C73" s="349" t="s">
        <v>124</v>
      </c>
      <c r="D73" s="375" t="s">
        <v>254</v>
      </c>
      <c r="E73" s="411"/>
      <c r="F73" s="411"/>
      <c r="G73" s="400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6"/>
      <c r="S73" s="403"/>
      <c r="T73" s="403"/>
      <c r="U73" s="403"/>
      <c r="V73" s="404"/>
      <c r="W73" s="404"/>
      <c r="X73" s="404"/>
      <c r="Y73" s="404"/>
      <c r="Z73" s="404"/>
      <c r="AA73" s="404"/>
      <c r="AB73" s="404"/>
      <c r="AC73" s="404"/>
      <c r="AD73" s="404"/>
      <c r="AE73" s="404"/>
      <c r="AF73" s="404"/>
      <c r="AG73" s="404"/>
      <c r="AH73" s="404"/>
      <c r="AI73" s="404"/>
      <c r="AJ73" s="404"/>
      <c r="AK73" s="407"/>
      <c r="AL73" s="407"/>
      <c r="AM73" s="407"/>
      <c r="AN73" s="407"/>
      <c r="AO73" s="404"/>
      <c r="AP73" s="404"/>
      <c r="AQ73" s="404"/>
      <c r="AR73" s="404"/>
      <c r="AS73" s="404"/>
      <c r="AT73" s="404"/>
      <c r="AU73" s="404"/>
      <c r="AV73" s="404"/>
      <c r="AW73" s="404"/>
      <c r="AX73" s="404"/>
      <c r="AY73" s="404"/>
      <c r="AZ73" s="404"/>
      <c r="BA73" s="404"/>
      <c r="BB73" s="404"/>
      <c r="BC73" s="404"/>
      <c r="BD73" s="403"/>
      <c r="BE73" s="404"/>
      <c r="BF73" s="404"/>
      <c r="BG73" s="404"/>
      <c r="BH73" s="404"/>
      <c r="BI73" s="404"/>
      <c r="BJ73" s="404"/>
      <c r="BK73" s="404"/>
      <c r="BL73" s="404"/>
      <c r="BM73" s="404"/>
      <c r="BN73" s="404"/>
      <c r="BO73" s="402"/>
      <c r="BP73" s="402"/>
      <c r="BQ73" s="405"/>
    </row>
    <row r="74" spans="1:69">
      <c r="A74" s="41"/>
      <c r="B74" s="41"/>
      <c r="C74" s="53" t="s">
        <v>97</v>
      </c>
      <c r="D74" s="376"/>
      <c r="E74" s="176"/>
      <c r="F74" s="176"/>
      <c r="G74" s="324">
        <f t="shared" ref="G74" si="133">H74+I74+J74+K74+L74</f>
        <v>0</v>
      </c>
      <c r="H74" s="608"/>
      <c r="I74" s="607"/>
      <c r="J74" s="608"/>
      <c r="K74" s="602"/>
      <c r="L74" s="608"/>
      <c r="M74" s="292">
        <f>SUM(N74:Q74)</f>
        <v>0</v>
      </c>
      <c r="N74" s="438"/>
      <c r="O74" s="438"/>
      <c r="P74" s="438"/>
      <c r="Q74" s="438"/>
      <c r="R74" s="90"/>
      <c r="S74" s="325">
        <f t="shared" ref="S74" si="134">V74+Y74+AB74+AE74+AH74</f>
        <v>0</v>
      </c>
      <c r="T74" s="325">
        <f t="shared" ref="T74" si="135">W74+Z74+AC74+AF74+AI74</f>
        <v>0</v>
      </c>
      <c r="U74" s="325">
        <f t="shared" ref="U74" si="136">X74+AA74+AD74+AG74+AJ74</f>
        <v>0</v>
      </c>
      <c r="V74" s="606"/>
      <c r="W74" s="606"/>
      <c r="X74" s="606"/>
      <c r="Y74" s="253"/>
      <c r="Z74" s="253"/>
      <c r="AA74" s="253"/>
      <c r="AB74" s="606"/>
      <c r="AC74" s="606"/>
      <c r="AD74" s="606"/>
      <c r="AE74" s="253"/>
      <c r="AF74" s="253"/>
      <c r="AG74" s="253"/>
      <c r="AH74" s="606"/>
      <c r="AI74" s="606"/>
      <c r="AJ74" s="606"/>
      <c r="AK74" s="487"/>
      <c r="AL74" s="487"/>
      <c r="AM74" s="487"/>
      <c r="AN74" s="487"/>
      <c r="AO74" s="293">
        <f>AR74+AU74+AX74+BA74</f>
        <v>0</v>
      </c>
      <c r="AP74" s="293">
        <f>AS74+AV74+AY74+BB74</f>
        <v>0</v>
      </c>
      <c r="AQ74" s="293">
        <f>AT74+AW74+AZ74+BC74</f>
        <v>0</v>
      </c>
      <c r="AR74" s="441"/>
      <c r="AS74" s="441"/>
      <c r="AT74" s="441"/>
      <c r="AU74" s="441"/>
      <c r="AV74" s="441"/>
      <c r="AW74" s="441"/>
      <c r="AX74" s="441"/>
      <c r="AY74" s="441"/>
      <c r="AZ74" s="441"/>
      <c r="BA74" s="441"/>
      <c r="BB74" s="441"/>
      <c r="BC74" s="441"/>
      <c r="BD74" s="325">
        <f t="shared" ref="BD74" si="137">BE74+BF74+BG74+BH74+BI74</f>
        <v>0</v>
      </c>
      <c r="BE74" s="610"/>
      <c r="BF74" s="609"/>
      <c r="BG74" s="610"/>
      <c r="BH74" s="609"/>
      <c r="BI74" s="610"/>
      <c r="BJ74" s="293">
        <f>SUM(BK74:BN74)</f>
        <v>0</v>
      </c>
      <c r="BK74" s="441"/>
      <c r="BL74" s="441"/>
      <c r="BM74" s="441"/>
      <c r="BN74" s="441"/>
      <c r="BO74" s="330" t="s">
        <v>285</v>
      </c>
      <c r="BP74" s="49"/>
      <c r="BQ74" s="49"/>
    </row>
    <row r="75" spans="1:69">
      <c r="A75" s="571"/>
      <c r="B75" s="571"/>
      <c r="C75" s="572"/>
      <c r="D75" s="573" t="s">
        <v>100</v>
      </c>
      <c r="E75" s="578"/>
      <c r="F75" s="578"/>
      <c r="G75" s="587">
        <f>SUM(G74)</f>
        <v>0</v>
      </c>
      <c r="H75" s="588"/>
      <c r="I75" s="588"/>
      <c r="J75" s="588"/>
      <c r="K75" s="588"/>
      <c r="L75" s="588"/>
      <c r="M75" s="587">
        <f t="shared" ref="M75:BC75" si="138">SUM(M74)</f>
        <v>0</v>
      </c>
      <c r="N75" s="587">
        <f t="shared" si="138"/>
        <v>0</v>
      </c>
      <c r="O75" s="587">
        <f t="shared" si="138"/>
        <v>0</v>
      </c>
      <c r="P75" s="587">
        <f t="shared" si="138"/>
        <v>0</v>
      </c>
      <c r="Q75" s="587">
        <f t="shared" si="138"/>
        <v>0</v>
      </c>
      <c r="R75" s="587"/>
      <c r="S75" s="587">
        <f t="shared" si="138"/>
        <v>0</v>
      </c>
      <c r="T75" s="587">
        <f t="shared" si="138"/>
        <v>0</v>
      </c>
      <c r="U75" s="587">
        <f t="shared" si="138"/>
        <v>0</v>
      </c>
      <c r="V75" s="588"/>
      <c r="W75" s="588"/>
      <c r="X75" s="588"/>
      <c r="Y75" s="588"/>
      <c r="Z75" s="588"/>
      <c r="AA75" s="588"/>
      <c r="AB75" s="588"/>
      <c r="AC75" s="588"/>
      <c r="AD75" s="588"/>
      <c r="AE75" s="588"/>
      <c r="AF75" s="588"/>
      <c r="AG75" s="588"/>
      <c r="AH75" s="588"/>
      <c r="AI75" s="588"/>
      <c r="AJ75" s="588"/>
      <c r="AK75" s="587"/>
      <c r="AL75" s="587"/>
      <c r="AM75" s="587"/>
      <c r="AN75" s="587"/>
      <c r="AO75" s="587">
        <f t="shared" si="138"/>
        <v>0</v>
      </c>
      <c r="AP75" s="587">
        <f t="shared" si="138"/>
        <v>0</v>
      </c>
      <c r="AQ75" s="587">
        <f t="shared" si="138"/>
        <v>0</v>
      </c>
      <c r="AR75" s="587">
        <f t="shared" si="138"/>
        <v>0</v>
      </c>
      <c r="AS75" s="587">
        <f t="shared" si="138"/>
        <v>0</v>
      </c>
      <c r="AT75" s="587">
        <f t="shared" si="138"/>
        <v>0</v>
      </c>
      <c r="AU75" s="587">
        <f t="shared" si="138"/>
        <v>0</v>
      </c>
      <c r="AV75" s="587">
        <f t="shared" si="138"/>
        <v>0</v>
      </c>
      <c r="AW75" s="587">
        <f t="shared" si="138"/>
        <v>0</v>
      </c>
      <c r="AX75" s="587">
        <f t="shared" si="138"/>
        <v>0</v>
      </c>
      <c r="AY75" s="587">
        <f t="shared" si="138"/>
        <v>0</v>
      </c>
      <c r="AZ75" s="587">
        <f t="shared" si="138"/>
        <v>0</v>
      </c>
      <c r="BA75" s="587">
        <f t="shared" si="138"/>
        <v>0</v>
      </c>
      <c r="BB75" s="587">
        <f t="shared" si="138"/>
        <v>0</v>
      </c>
      <c r="BC75" s="587">
        <f t="shared" si="138"/>
        <v>0</v>
      </c>
      <c r="BD75" s="587">
        <f t="shared" ref="BD75:BN75" si="139">SUM(BD74)</f>
        <v>0</v>
      </c>
      <c r="BE75" s="587">
        <f t="shared" si="139"/>
        <v>0</v>
      </c>
      <c r="BF75" s="587">
        <f t="shared" si="139"/>
        <v>0</v>
      </c>
      <c r="BG75" s="587">
        <f t="shared" si="139"/>
        <v>0</v>
      </c>
      <c r="BH75" s="587">
        <f t="shared" si="139"/>
        <v>0</v>
      </c>
      <c r="BI75" s="587">
        <f t="shared" si="139"/>
        <v>0</v>
      </c>
      <c r="BJ75" s="587">
        <f t="shared" si="139"/>
        <v>0</v>
      </c>
      <c r="BK75" s="587">
        <f t="shared" si="139"/>
        <v>0</v>
      </c>
      <c r="BL75" s="587">
        <f t="shared" si="139"/>
        <v>0</v>
      </c>
      <c r="BM75" s="587">
        <f t="shared" si="139"/>
        <v>0</v>
      </c>
      <c r="BN75" s="587">
        <f t="shared" si="139"/>
        <v>0</v>
      </c>
      <c r="BO75" s="578"/>
      <c r="BP75" s="578"/>
      <c r="BQ75" s="578"/>
    </row>
    <row r="76" spans="1:69">
      <c r="A76" s="91"/>
      <c r="B76" s="91"/>
      <c r="C76" s="349" t="s">
        <v>125</v>
      </c>
      <c r="D76" s="363" t="s">
        <v>202</v>
      </c>
      <c r="E76" s="402"/>
      <c r="F76" s="402"/>
      <c r="G76" s="400"/>
      <c r="H76" s="401"/>
      <c r="I76" s="401"/>
      <c r="J76" s="401"/>
      <c r="K76" s="401"/>
      <c r="L76" s="401"/>
      <c r="M76" s="401"/>
      <c r="N76" s="401"/>
      <c r="O76" s="401"/>
      <c r="P76" s="401"/>
      <c r="Q76" s="401"/>
      <c r="R76" s="406"/>
      <c r="S76" s="403"/>
      <c r="T76" s="403"/>
      <c r="U76" s="403"/>
      <c r="V76" s="404"/>
      <c r="W76" s="404"/>
      <c r="X76" s="404"/>
      <c r="Y76" s="404"/>
      <c r="Z76" s="404"/>
      <c r="AA76" s="404"/>
      <c r="AB76" s="404"/>
      <c r="AC76" s="404"/>
      <c r="AD76" s="404"/>
      <c r="AE76" s="404"/>
      <c r="AF76" s="404"/>
      <c r="AG76" s="404"/>
      <c r="AH76" s="404"/>
      <c r="AI76" s="404"/>
      <c r="AJ76" s="404"/>
      <c r="AK76" s="407"/>
      <c r="AL76" s="407"/>
      <c r="AM76" s="407"/>
      <c r="AN76" s="407"/>
      <c r="AO76" s="404"/>
      <c r="AP76" s="404"/>
      <c r="AQ76" s="404"/>
      <c r="AR76" s="404"/>
      <c r="AS76" s="404"/>
      <c r="AT76" s="404"/>
      <c r="AU76" s="404"/>
      <c r="AV76" s="404"/>
      <c r="AW76" s="404"/>
      <c r="AX76" s="404"/>
      <c r="AY76" s="404"/>
      <c r="AZ76" s="404"/>
      <c r="BA76" s="404"/>
      <c r="BB76" s="404"/>
      <c r="BC76" s="404"/>
      <c r="BD76" s="403"/>
      <c r="BE76" s="404"/>
      <c r="BF76" s="404"/>
      <c r="BG76" s="404"/>
      <c r="BH76" s="404"/>
      <c r="BI76" s="404"/>
      <c r="BJ76" s="404"/>
      <c r="BK76" s="404"/>
      <c r="BL76" s="404"/>
      <c r="BM76" s="404"/>
      <c r="BN76" s="404"/>
      <c r="BO76" s="402"/>
      <c r="BP76" s="402"/>
      <c r="BQ76" s="405"/>
    </row>
    <row r="77" spans="1:69">
      <c r="A77" s="665" t="s">
        <v>374</v>
      </c>
      <c r="B77" s="666" t="s">
        <v>341</v>
      </c>
      <c r="C77" s="667" t="s">
        <v>404</v>
      </c>
      <c r="D77" s="668" t="s">
        <v>401</v>
      </c>
      <c r="E77" s="409" t="s">
        <v>72</v>
      </c>
      <c r="F77" s="364" t="s">
        <v>11</v>
      </c>
      <c r="G77" s="324">
        <f t="shared" ref="G77:G79" si="140">H77+I77+J77+K77+L77</f>
        <v>1</v>
      </c>
      <c r="H77" s="612"/>
      <c r="I77" s="613">
        <v>1</v>
      </c>
      <c r="J77" s="612"/>
      <c r="K77" s="611"/>
      <c r="L77" s="612"/>
      <c r="M77" s="292"/>
      <c r="N77" s="438"/>
      <c r="O77" s="438"/>
      <c r="P77" s="438"/>
      <c r="Q77" s="438"/>
      <c r="R77" s="663" t="s">
        <v>405</v>
      </c>
      <c r="S77" s="325">
        <f t="shared" ref="S77:S79" si="141">V77+Y77+AB77+AE77+AH77</f>
        <v>9.0782000000000002E-2</v>
      </c>
      <c r="T77" s="325">
        <f t="shared" ref="T77:T79" si="142">W77+Z77+AC77+AF77+AI77</f>
        <v>9.0782000000000002E-2</v>
      </c>
      <c r="U77" s="325">
        <f t="shared" ref="U77:U79" si="143">X77+AA77+AD77+AG77+AJ77</f>
        <v>3.4202710000000001</v>
      </c>
      <c r="V77" s="614"/>
      <c r="W77" s="614"/>
      <c r="X77" s="614"/>
      <c r="Y77" s="366">
        <v>9.0782000000000002E-2</v>
      </c>
      <c r="Z77" s="366">
        <v>9.0782000000000002E-2</v>
      </c>
      <c r="AA77" s="366">
        <v>3.4202710000000001</v>
      </c>
      <c r="AB77" s="614"/>
      <c r="AC77" s="614"/>
      <c r="AD77" s="614"/>
      <c r="AE77" s="366"/>
      <c r="AF77" s="366"/>
      <c r="AG77" s="366"/>
      <c r="AH77" s="614"/>
      <c r="AI77" s="614"/>
      <c r="AJ77" s="614"/>
      <c r="AK77" s="486">
        <v>14.524826442092685</v>
      </c>
      <c r="AL77" s="819">
        <v>0.12568096829727859</v>
      </c>
      <c r="AM77" s="493">
        <v>10.311817135548736</v>
      </c>
      <c r="AN77" s="823">
        <v>15</v>
      </c>
      <c r="AO77" s="293"/>
      <c r="AP77" s="293"/>
      <c r="AQ77" s="293"/>
      <c r="AR77" s="441"/>
      <c r="AS77" s="441"/>
      <c r="AT77" s="441"/>
      <c r="AU77" s="441"/>
      <c r="AV77" s="441"/>
      <c r="AW77" s="441"/>
      <c r="AX77" s="441"/>
      <c r="AY77" s="441"/>
      <c r="AZ77" s="441"/>
      <c r="BA77" s="441"/>
      <c r="BB77" s="441"/>
      <c r="BC77" s="441"/>
      <c r="BD77" s="325">
        <f t="shared" ref="BD77:BD79" si="144">BE77+BF77+BG77+BH77+BI77</f>
        <v>30.752322880000001</v>
      </c>
      <c r="BE77" s="610"/>
      <c r="BF77" s="609">
        <v>30.752322880000001</v>
      </c>
      <c r="BG77" s="610"/>
      <c r="BH77" s="609"/>
      <c r="BI77" s="610"/>
      <c r="BJ77" s="293"/>
      <c r="BK77" s="441"/>
      <c r="BL77" s="441"/>
      <c r="BM77" s="441"/>
      <c r="BN77" s="441"/>
      <c r="BO77" s="23" t="s">
        <v>286</v>
      </c>
      <c r="BP77" s="22" t="s">
        <v>408</v>
      </c>
      <c r="BQ77" s="174" t="s">
        <v>307</v>
      </c>
    </row>
    <row r="78" spans="1:69" ht="28.8">
      <c r="A78" s="41" t="s">
        <v>374</v>
      </c>
      <c r="B78" s="362" t="s">
        <v>342</v>
      </c>
      <c r="C78" s="667" t="s">
        <v>406</v>
      </c>
      <c r="D78" s="367" t="s">
        <v>403</v>
      </c>
      <c r="E78" s="661"/>
      <c r="F78" s="662"/>
      <c r="G78" s="324">
        <f t="shared" si="140"/>
        <v>1</v>
      </c>
      <c r="H78" s="612"/>
      <c r="I78" s="613">
        <v>1</v>
      </c>
      <c r="J78" s="612"/>
      <c r="K78" s="611"/>
      <c r="L78" s="612"/>
      <c r="M78" s="292"/>
      <c r="N78" s="438"/>
      <c r="O78" s="438"/>
      <c r="P78" s="438"/>
      <c r="Q78" s="438"/>
      <c r="R78" s="663" t="s">
        <v>405</v>
      </c>
      <c r="S78" s="325">
        <f t="shared" si="141"/>
        <v>3.0061999999999998E-2</v>
      </c>
      <c r="T78" s="325">
        <f t="shared" si="142"/>
        <v>3.0061999999999998E-2</v>
      </c>
      <c r="U78" s="325">
        <f t="shared" si="143"/>
        <v>14.323243875599999</v>
      </c>
      <c r="V78" s="614"/>
      <c r="W78" s="614"/>
      <c r="X78" s="614"/>
      <c r="Y78" s="366"/>
      <c r="Z78" s="366"/>
      <c r="AA78" s="366"/>
      <c r="AB78" s="614">
        <v>3.0061999999999998E-2</v>
      </c>
      <c r="AC78" s="614">
        <v>3.0061999999999998E-2</v>
      </c>
      <c r="AD78" s="614">
        <v>14.323243875599999</v>
      </c>
      <c r="AE78" s="366"/>
      <c r="AF78" s="366"/>
      <c r="AG78" s="366"/>
      <c r="AH78" s="614"/>
      <c r="AI78" s="614"/>
      <c r="AJ78" s="614"/>
      <c r="AK78" s="486">
        <v>4.3930902935837199</v>
      </c>
      <c r="AL78" s="819">
        <v>0.39076207207292679</v>
      </c>
      <c r="AM78" s="493">
        <v>131.47290031871432</v>
      </c>
      <c r="AN78" s="823">
        <v>15</v>
      </c>
      <c r="AO78" s="293"/>
      <c r="AP78" s="293"/>
      <c r="AQ78" s="293"/>
      <c r="AR78" s="441"/>
      <c r="AS78" s="441"/>
      <c r="AT78" s="441"/>
      <c r="AU78" s="441"/>
      <c r="AV78" s="441"/>
      <c r="AW78" s="441"/>
      <c r="AX78" s="441"/>
      <c r="AY78" s="441"/>
      <c r="AZ78" s="441"/>
      <c r="BA78" s="441"/>
      <c r="BB78" s="441"/>
      <c r="BC78" s="441"/>
      <c r="BD78" s="325">
        <f t="shared" si="144"/>
        <v>40.493500000000004</v>
      </c>
      <c r="BE78" s="610">
        <v>0.427949568</v>
      </c>
      <c r="BF78" s="609">
        <v>40.065550432000002</v>
      </c>
      <c r="BG78" s="610"/>
      <c r="BH78" s="609"/>
      <c r="BI78" s="610"/>
      <c r="BJ78" s="293"/>
      <c r="BK78" s="441"/>
      <c r="BL78" s="441"/>
      <c r="BM78" s="441"/>
      <c r="BN78" s="441"/>
      <c r="BO78" s="23" t="s">
        <v>286</v>
      </c>
      <c r="BP78" s="308" t="s">
        <v>407</v>
      </c>
      <c r="BQ78" s="174" t="s">
        <v>307</v>
      </c>
    </row>
    <row r="79" spans="1:69" ht="28.8">
      <c r="A79" s="41" t="s">
        <v>374</v>
      </c>
      <c r="B79" s="41" t="s">
        <v>374</v>
      </c>
      <c r="C79" s="667" t="s">
        <v>413</v>
      </c>
      <c r="D79" s="367" t="s">
        <v>412</v>
      </c>
      <c r="E79" s="661"/>
      <c r="F79" s="662"/>
      <c r="G79" s="324">
        <f t="shared" si="140"/>
        <v>0</v>
      </c>
      <c r="H79" s="612"/>
      <c r="I79" s="613"/>
      <c r="J79" s="612"/>
      <c r="K79" s="611"/>
      <c r="L79" s="612"/>
      <c r="M79" s="292"/>
      <c r="N79" s="438"/>
      <c r="O79" s="438"/>
      <c r="P79" s="438"/>
      <c r="Q79" s="438"/>
      <c r="R79" s="663"/>
      <c r="S79" s="325">
        <f t="shared" si="141"/>
        <v>0.27039995448516041</v>
      </c>
      <c r="T79" s="325">
        <f t="shared" si="142"/>
        <v>0.27039995448516041</v>
      </c>
      <c r="U79" s="325">
        <f t="shared" si="143"/>
        <v>12.523300606068473</v>
      </c>
      <c r="V79" s="614"/>
      <c r="W79" s="614"/>
      <c r="X79" s="614"/>
      <c r="Y79" s="366"/>
      <c r="Z79" s="366"/>
      <c r="AA79" s="366"/>
      <c r="AB79" s="614"/>
      <c r="AC79" s="614"/>
      <c r="AD79" s="614"/>
      <c r="AE79" s="366">
        <v>7.952939837798835E-2</v>
      </c>
      <c r="AF79" s="366">
        <v>7.952939837798835E-2</v>
      </c>
      <c r="AG79" s="366">
        <v>3.5821798072278237</v>
      </c>
      <c r="AH79" s="614">
        <v>0.19087055610717205</v>
      </c>
      <c r="AI79" s="614">
        <v>0.19087055610717205</v>
      </c>
      <c r="AJ79" s="614">
        <v>8.9411207988406485</v>
      </c>
      <c r="AK79" s="486">
        <v>3.1271400228748307</v>
      </c>
      <c r="AL79" s="819">
        <v>0.5816387306227957</v>
      </c>
      <c r="AM79" s="493">
        <v>127.24386449323652</v>
      </c>
      <c r="AN79" s="823">
        <v>12</v>
      </c>
      <c r="AO79" s="293"/>
      <c r="AP79" s="293"/>
      <c r="AQ79" s="293"/>
      <c r="AR79" s="441"/>
      <c r="AS79" s="441"/>
      <c r="AT79" s="441"/>
      <c r="AU79" s="441"/>
      <c r="AV79" s="441"/>
      <c r="AW79" s="441"/>
      <c r="AX79" s="441"/>
      <c r="AY79" s="441"/>
      <c r="AZ79" s="441"/>
      <c r="BA79" s="441"/>
      <c r="BB79" s="441"/>
      <c r="BC79" s="441"/>
      <c r="BD79" s="325">
        <f t="shared" si="144"/>
        <v>23.112224116233914</v>
      </c>
      <c r="BE79" s="672"/>
      <c r="BF79" s="671"/>
      <c r="BG79" s="672"/>
      <c r="BH79" s="671">
        <v>8.9554495180695586</v>
      </c>
      <c r="BI79" s="672">
        <v>14.156774598164356</v>
      </c>
      <c r="BJ79" s="293"/>
      <c r="BK79" s="441"/>
      <c r="BL79" s="441"/>
      <c r="BM79" s="441"/>
      <c r="BN79" s="441"/>
      <c r="BO79" s="615"/>
      <c r="BP79" s="308"/>
      <c r="BQ79" s="664"/>
    </row>
    <row r="80" spans="1:69">
      <c r="A80" s="571"/>
      <c r="B80" s="571"/>
      <c r="C80" s="572"/>
      <c r="D80" s="573" t="s">
        <v>100</v>
      </c>
      <c r="E80" s="573"/>
      <c r="F80" s="573"/>
      <c r="G80" s="579">
        <f>SUM(G77:G79)</f>
        <v>2</v>
      </c>
      <c r="H80" s="579">
        <f t="shared" ref="H80:Q80" si="145">SUM(H77:H79)</f>
        <v>0</v>
      </c>
      <c r="I80" s="579">
        <f t="shared" si="145"/>
        <v>2</v>
      </c>
      <c r="J80" s="579">
        <f t="shared" si="145"/>
        <v>0</v>
      </c>
      <c r="K80" s="579">
        <f t="shared" si="145"/>
        <v>0</v>
      </c>
      <c r="L80" s="579">
        <f t="shared" si="145"/>
        <v>0</v>
      </c>
      <c r="M80" s="579">
        <f t="shared" si="145"/>
        <v>0</v>
      </c>
      <c r="N80" s="579">
        <f t="shared" si="145"/>
        <v>0</v>
      </c>
      <c r="O80" s="579">
        <f t="shared" si="145"/>
        <v>0</v>
      </c>
      <c r="P80" s="579">
        <f t="shared" si="145"/>
        <v>0</v>
      </c>
      <c r="Q80" s="579">
        <f t="shared" si="145"/>
        <v>0</v>
      </c>
      <c r="R80" s="589"/>
      <c r="S80" s="576">
        <f>SUM(S77:S79)</f>
        <v>0.39124395448516042</v>
      </c>
      <c r="T80" s="576">
        <f t="shared" ref="T80:BK80" si="146">SUM(T77:T79)</f>
        <v>0.39124395448516042</v>
      </c>
      <c r="U80" s="576">
        <f t="shared" si="146"/>
        <v>30.266815481668473</v>
      </c>
      <c r="V80" s="576">
        <f t="shared" si="146"/>
        <v>0</v>
      </c>
      <c r="W80" s="576">
        <f t="shared" si="146"/>
        <v>0</v>
      </c>
      <c r="X80" s="576">
        <f t="shared" si="146"/>
        <v>0</v>
      </c>
      <c r="Y80" s="576">
        <f t="shared" si="146"/>
        <v>9.0782000000000002E-2</v>
      </c>
      <c r="Z80" s="576">
        <f t="shared" si="146"/>
        <v>9.0782000000000002E-2</v>
      </c>
      <c r="AA80" s="576">
        <f t="shared" si="146"/>
        <v>3.4202710000000001</v>
      </c>
      <c r="AB80" s="576">
        <f t="shared" si="146"/>
        <v>3.0061999999999998E-2</v>
      </c>
      <c r="AC80" s="576">
        <f t="shared" si="146"/>
        <v>3.0061999999999998E-2</v>
      </c>
      <c r="AD80" s="576">
        <f t="shared" si="146"/>
        <v>14.323243875599999</v>
      </c>
      <c r="AE80" s="576">
        <f t="shared" si="146"/>
        <v>7.952939837798835E-2</v>
      </c>
      <c r="AF80" s="576">
        <f t="shared" si="146"/>
        <v>7.952939837798835E-2</v>
      </c>
      <c r="AG80" s="576">
        <f t="shared" si="146"/>
        <v>3.5821798072278237</v>
      </c>
      <c r="AH80" s="576">
        <f t="shared" si="146"/>
        <v>0.19087055610717205</v>
      </c>
      <c r="AI80" s="576">
        <f t="shared" si="146"/>
        <v>0.19087055610717205</v>
      </c>
      <c r="AJ80" s="576">
        <f t="shared" si="146"/>
        <v>8.9411207988406485</v>
      </c>
      <c r="AK80" s="576"/>
      <c r="AL80" s="576"/>
      <c r="AM80" s="576"/>
      <c r="AN80" s="576"/>
      <c r="AO80" s="576">
        <f t="shared" si="146"/>
        <v>0</v>
      </c>
      <c r="AP80" s="576">
        <f t="shared" si="146"/>
        <v>0</v>
      </c>
      <c r="AQ80" s="576">
        <f t="shared" si="146"/>
        <v>0</v>
      </c>
      <c r="AR80" s="576">
        <f t="shared" si="146"/>
        <v>0</v>
      </c>
      <c r="AS80" s="576">
        <f t="shared" si="146"/>
        <v>0</v>
      </c>
      <c r="AT80" s="576">
        <f t="shared" si="146"/>
        <v>0</v>
      </c>
      <c r="AU80" s="576">
        <f t="shared" si="146"/>
        <v>0</v>
      </c>
      <c r="AV80" s="576">
        <f t="shared" si="146"/>
        <v>0</v>
      </c>
      <c r="AW80" s="576">
        <f t="shared" si="146"/>
        <v>0</v>
      </c>
      <c r="AX80" s="576">
        <f t="shared" si="146"/>
        <v>0</v>
      </c>
      <c r="AY80" s="576">
        <f t="shared" si="146"/>
        <v>0</v>
      </c>
      <c r="AZ80" s="576">
        <f t="shared" si="146"/>
        <v>0</v>
      </c>
      <c r="BA80" s="576">
        <f t="shared" si="146"/>
        <v>0</v>
      </c>
      <c r="BB80" s="576">
        <f t="shared" si="146"/>
        <v>0</v>
      </c>
      <c r="BC80" s="576">
        <f t="shared" si="146"/>
        <v>0</v>
      </c>
      <c r="BD80" s="576">
        <f t="shared" si="146"/>
        <v>94.358046996233924</v>
      </c>
      <c r="BE80" s="576">
        <f t="shared" si="146"/>
        <v>0.427949568</v>
      </c>
      <c r="BF80" s="576">
        <f t="shared" si="146"/>
        <v>70.817873312000003</v>
      </c>
      <c r="BG80" s="576">
        <f t="shared" si="146"/>
        <v>0</v>
      </c>
      <c r="BH80" s="576">
        <f t="shared" si="146"/>
        <v>8.9554495180695586</v>
      </c>
      <c r="BI80" s="576">
        <f t="shared" si="146"/>
        <v>14.156774598164356</v>
      </c>
      <c r="BJ80" s="576">
        <f t="shared" si="146"/>
        <v>0</v>
      </c>
      <c r="BK80" s="576">
        <f t="shared" si="146"/>
        <v>0</v>
      </c>
      <c r="BL80" s="576">
        <f t="shared" ref="BL80:BN80" si="147">SUM(BL77:BL79)</f>
        <v>0</v>
      </c>
      <c r="BM80" s="576">
        <f t="shared" si="147"/>
        <v>0</v>
      </c>
      <c r="BN80" s="576">
        <f t="shared" si="147"/>
        <v>0</v>
      </c>
      <c r="BO80" s="578"/>
      <c r="BP80" s="578"/>
      <c r="BQ80" s="578"/>
    </row>
    <row r="81" spans="1:69">
      <c r="A81" s="91"/>
      <c r="B81" s="97"/>
      <c r="C81" s="349" t="s">
        <v>126</v>
      </c>
      <c r="D81" s="356" t="s">
        <v>59</v>
      </c>
      <c r="E81" s="402"/>
      <c r="F81" s="402"/>
      <c r="G81" s="400"/>
      <c r="H81" s="401"/>
      <c r="I81" s="401"/>
      <c r="J81" s="401"/>
      <c r="K81" s="401"/>
      <c r="L81" s="401"/>
      <c r="M81" s="401"/>
      <c r="N81" s="401"/>
      <c r="O81" s="401"/>
      <c r="P81" s="401"/>
      <c r="Q81" s="401"/>
      <c r="R81" s="406"/>
      <c r="S81" s="403"/>
      <c r="T81" s="403"/>
      <c r="U81" s="403"/>
      <c r="V81" s="404"/>
      <c r="W81" s="404"/>
      <c r="X81" s="404"/>
      <c r="Y81" s="404"/>
      <c r="Z81" s="404"/>
      <c r="AA81" s="404"/>
      <c r="AB81" s="404"/>
      <c r="AC81" s="404"/>
      <c r="AD81" s="404"/>
      <c r="AE81" s="404"/>
      <c r="AF81" s="404"/>
      <c r="AG81" s="404"/>
      <c r="AH81" s="404"/>
      <c r="AI81" s="404"/>
      <c r="AJ81" s="404"/>
      <c r="AK81" s="407"/>
      <c r="AL81" s="407"/>
      <c r="AM81" s="407"/>
      <c r="AN81" s="407"/>
      <c r="AO81" s="404"/>
      <c r="AP81" s="404"/>
      <c r="AQ81" s="404"/>
      <c r="AR81" s="404"/>
      <c r="AS81" s="404"/>
      <c r="AT81" s="404"/>
      <c r="AU81" s="404"/>
      <c r="AV81" s="404"/>
      <c r="AW81" s="404"/>
      <c r="AX81" s="404"/>
      <c r="AY81" s="404"/>
      <c r="AZ81" s="404"/>
      <c r="BA81" s="404"/>
      <c r="BB81" s="404"/>
      <c r="BC81" s="404"/>
      <c r="BD81" s="403"/>
      <c r="BE81" s="404"/>
      <c r="BF81" s="404"/>
      <c r="BG81" s="404"/>
      <c r="BH81" s="404"/>
      <c r="BI81" s="404"/>
      <c r="BJ81" s="404"/>
      <c r="BK81" s="404"/>
      <c r="BL81" s="404"/>
      <c r="BM81" s="404"/>
      <c r="BN81" s="404"/>
      <c r="BO81" s="402"/>
      <c r="BP81" s="402"/>
      <c r="BQ81" s="405"/>
    </row>
    <row r="82" spans="1:69">
      <c r="A82" s="41"/>
      <c r="B82" s="41"/>
      <c r="C82" s="53" t="s">
        <v>97</v>
      </c>
      <c r="D82" s="374"/>
      <c r="E82" s="176"/>
      <c r="F82" s="176"/>
      <c r="G82" s="324">
        <f t="shared" ref="G82" si="148">H82+I82+J82+K82+L82</f>
        <v>0</v>
      </c>
      <c r="H82" s="608"/>
      <c r="I82" s="607"/>
      <c r="J82" s="608"/>
      <c r="K82" s="602"/>
      <c r="L82" s="608"/>
      <c r="M82" s="292">
        <f>SUM(N82:Q82)</f>
        <v>0</v>
      </c>
      <c r="N82" s="438"/>
      <c r="O82" s="438"/>
      <c r="P82" s="438"/>
      <c r="Q82" s="438"/>
      <c r="R82" s="90"/>
      <c r="S82" s="325">
        <f t="shared" ref="S82" si="149">V82+Y82+AB82+AE82+AH82</f>
        <v>0</v>
      </c>
      <c r="T82" s="325">
        <f t="shared" ref="T82" si="150">W82+Z82+AC82+AF82+AI82</f>
        <v>0</v>
      </c>
      <c r="U82" s="325">
        <f t="shared" ref="U82" si="151">X82+AA82+AD82+AG82+AJ82</f>
        <v>0</v>
      </c>
      <c r="V82" s="606"/>
      <c r="W82" s="606"/>
      <c r="X82" s="606"/>
      <c r="Y82" s="253"/>
      <c r="Z82" s="253"/>
      <c r="AA82" s="253"/>
      <c r="AB82" s="606"/>
      <c r="AC82" s="606"/>
      <c r="AD82" s="606"/>
      <c r="AE82" s="253"/>
      <c r="AF82" s="253"/>
      <c r="AG82" s="253"/>
      <c r="AH82" s="606"/>
      <c r="AI82" s="606"/>
      <c r="AJ82" s="606"/>
      <c r="AK82" s="487"/>
      <c r="AL82" s="487"/>
      <c r="AM82" s="487"/>
      <c r="AN82" s="487"/>
      <c r="AO82" s="293">
        <f>AR82+AU82+AX82+BA82</f>
        <v>0</v>
      </c>
      <c r="AP82" s="293">
        <f>AS82+AV82+AY82+BB82</f>
        <v>0</v>
      </c>
      <c r="AQ82" s="293">
        <f>AT82+AW82+AZ82+BC82</f>
        <v>0</v>
      </c>
      <c r="AR82" s="441"/>
      <c r="AS82" s="441"/>
      <c r="AT82" s="441"/>
      <c r="AU82" s="441"/>
      <c r="AV82" s="441"/>
      <c r="AW82" s="441"/>
      <c r="AX82" s="441"/>
      <c r="AY82" s="441"/>
      <c r="AZ82" s="441"/>
      <c r="BA82" s="441"/>
      <c r="BB82" s="441"/>
      <c r="BC82" s="441"/>
      <c r="BD82" s="325">
        <f t="shared" ref="BD82" si="152">BE82+BF82+BG82+BH82+BI82</f>
        <v>0</v>
      </c>
      <c r="BE82" s="303"/>
      <c r="BF82" s="303"/>
      <c r="BG82" s="303"/>
      <c r="BH82" s="303"/>
      <c r="BI82" s="303"/>
      <c r="BJ82" s="293">
        <f>SUM(BK82:BN82)</f>
        <v>0</v>
      </c>
      <c r="BK82" s="441"/>
      <c r="BL82" s="441"/>
      <c r="BM82" s="441"/>
      <c r="BN82" s="441"/>
      <c r="BO82" s="330"/>
      <c r="BP82" s="49"/>
      <c r="BQ82" s="49"/>
    </row>
    <row r="83" spans="1:69">
      <c r="A83" s="571"/>
      <c r="B83" s="571"/>
      <c r="C83" s="572"/>
      <c r="D83" s="573" t="s">
        <v>100</v>
      </c>
      <c r="E83" s="578"/>
      <c r="F83" s="578"/>
      <c r="G83" s="587">
        <f>SUM(G82)</f>
        <v>0</v>
      </c>
      <c r="H83" s="588"/>
      <c r="I83" s="588"/>
      <c r="J83" s="588"/>
      <c r="K83" s="588"/>
      <c r="L83" s="588"/>
      <c r="M83" s="588"/>
      <c r="N83" s="588"/>
      <c r="O83" s="588"/>
      <c r="P83" s="588"/>
      <c r="Q83" s="588"/>
      <c r="R83" s="587"/>
      <c r="S83" s="587">
        <f t="shared" ref="S83:U83" si="153">SUM(S82)</f>
        <v>0</v>
      </c>
      <c r="T83" s="587">
        <f t="shared" si="153"/>
        <v>0</v>
      </c>
      <c r="U83" s="587">
        <f t="shared" si="153"/>
        <v>0</v>
      </c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7"/>
      <c r="AL83" s="587"/>
      <c r="AM83" s="587"/>
      <c r="AN83" s="587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7">
        <f t="shared" ref="BD83" si="154">SUM(BD82)</f>
        <v>0</v>
      </c>
      <c r="BE83" s="587">
        <f t="shared" ref="BE83" si="155">SUM(BE82)</f>
        <v>0</v>
      </c>
      <c r="BF83" s="587">
        <f t="shared" ref="BF83" si="156">SUM(BF82)</f>
        <v>0</v>
      </c>
      <c r="BG83" s="587">
        <f t="shared" ref="BG83" si="157">SUM(BG82)</f>
        <v>0</v>
      </c>
      <c r="BH83" s="587">
        <f t="shared" ref="BH83" si="158">SUM(BH82)</f>
        <v>0</v>
      </c>
      <c r="BI83" s="587">
        <f t="shared" ref="BI83" si="159">SUM(BI82)</f>
        <v>0</v>
      </c>
      <c r="BJ83" s="587">
        <f t="shared" ref="BJ83" si="160">SUM(BJ82)</f>
        <v>0</v>
      </c>
      <c r="BK83" s="587">
        <f t="shared" ref="BK83" si="161">SUM(BK82)</f>
        <v>0</v>
      </c>
      <c r="BL83" s="587">
        <f t="shared" ref="BL83" si="162">SUM(BL82)</f>
        <v>0</v>
      </c>
      <c r="BM83" s="587">
        <f t="shared" ref="BM83" si="163">SUM(BM82)</f>
        <v>0</v>
      </c>
      <c r="BN83" s="587">
        <f t="shared" ref="BN83" si="164">SUM(BN82)</f>
        <v>0</v>
      </c>
      <c r="BO83" s="578"/>
      <c r="BP83" s="578"/>
      <c r="BQ83" s="578"/>
    </row>
    <row r="84" spans="1:69">
      <c r="A84" s="91"/>
      <c r="B84" s="97"/>
      <c r="C84" s="349" t="s">
        <v>127</v>
      </c>
      <c r="D84" s="356" t="s">
        <v>60</v>
      </c>
      <c r="E84" s="402"/>
      <c r="F84" s="402"/>
      <c r="G84" s="400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6"/>
      <c r="S84" s="403"/>
      <c r="T84" s="403"/>
      <c r="U84" s="403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407"/>
      <c r="AL84" s="407"/>
      <c r="AM84" s="407"/>
      <c r="AN84" s="407"/>
      <c r="AO84" s="404"/>
      <c r="AP84" s="404"/>
      <c r="AQ84" s="404"/>
      <c r="AR84" s="404"/>
      <c r="AS84" s="404"/>
      <c r="AT84" s="404"/>
      <c r="AU84" s="404"/>
      <c r="AV84" s="404"/>
      <c r="AW84" s="404"/>
      <c r="AX84" s="404"/>
      <c r="AY84" s="404"/>
      <c r="AZ84" s="404"/>
      <c r="BA84" s="404"/>
      <c r="BB84" s="404"/>
      <c r="BC84" s="404"/>
      <c r="BD84" s="403"/>
      <c r="BE84" s="404"/>
      <c r="BF84" s="404"/>
      <c r="BG84" s="404"/>
      <c r="BH84" s="404"/>
      <c r="BI84" s="404"/>
      <c r="BJ84" s="404"/>
      <c r="BK84" s="404"/>
      <c r="BL84" s="404"/>
      <c r="BM84" s="404"/>
      <c r="BN84" s="404"/>
      <c r="BO84" s="402"/>
      <c r="BP84" s="402"/>
      <c r="BQ84" s="405"/>
    </row>
    <row r="85" spans="1:69">
      <c r="A85" s="618"/>
      <c r="B85" s="619"/>
      <c r="C85" s="620"/>
      <c r="D85" s="621"/>
      <c r="E85" s="622"/>
      <c r="F85" s="622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623"/>
      <c r="R85" s="624"/>
      <c r="S85" s="625"/>
      <c r="T85" s="625"/>
      <c r="U85" s="625"/>
      <c r="V85" s="625"/>
      <c r="W85" s="625"/>
      <c r="X85" s="625"/>
      <c r="Y85" s="625"/>
      <c r="Z85" s="625"/>
      <c r="AA85" s="625"/>
      <c r="AB85" s="625"/>
      <c r="AC85" s="625"/>
      <c r="AD85" s="625"/>
      <c r="AE85" s="625"/>
      <c r="AF85" s="625"/>
      <c r="AG85" s="625"/>
      <c r="AH85" s="625"/>
      <c r="AI85" s="625"/>
      <c r="AJ85" s="625"/>
      <c r="AK85" s="626"/>
      <c r="AL85" s="626"/>
      <c r="AM85" s="626"/>
      <c r="AN85" s="626"/>
      <c r="AO85" s="625"/>
      <c r="AP85" s="625"/>
      <c r="AQ85" s="625"/>
      <c r="AR85" s="625"/>
      <c r="AS85" s="625"/>
      <c r="AT85" s="625"/>
      <c r="AU85" s="625"/>
      <c r="AV85" s="625"/>
      <c r="AW85" s="625"/>
      <c r="AX85" s="625"/>
      <c r="AY85" s="625"/>
      <c r="AZ85" s="625"/>
      <c r="BA85" s="625"/>
      <c r="BB85" s="625"/>
      <c r="BC85" s="625"/>
      <c r="BD85" s="625"/>
      <c r="BE85" s="625"/>
      <c r="BF85" s="625"/>
      <c r="BG85" s="625"/>
      <c r="BH85" s="625"/>
      <c r="BI85" s="625"/>
      <c r="BJ85" s="625"/>
      <c r="BK85" s="625"/>
      <c r="BL85" s="625"/>
      <c r="BM85" s="625"/>
      <c r="BN85" s="625"/>
      <c r="BO85" s="622"/>
      <c r="BP85" s="622"/>
      <c r="BQ85" s="622"/>
    </row>
    <row r="86" spans="1:69">
      <c r="A86" s="571"/>
      <c r="B86" s="571"/>
      <c r="C86" s="572"/>
      <c r="D86" s="573" t="s">
        <v>100</v>
      </c>
      <c r="E86" s="590"/>
      <c r="F86" s="590"/>
      <c r="G86" s="587">
        <f t="shared" ref="G86:P86" si="165">SUM(G85)</f>
        <v>0</v>
      </c>
      <c r="H86" s="587">
        <f t="shared" si="165"/>
        <v>0</v>
      </c>
      <c r="I86" s="587">
        <f t="shared" si="165"/>
        <v>0</v>
      </c>
      <c r="J86" s="587">
        <f t="shared" si="165"/>
        <v>0</v>
      </c>
      <c r="K86" s="587">
        <f t="shared" si="165"/>
        <v>0</v>
      </c>
      <c r="L86" s="587">
        <f t="shared" si="165"/>
        <v>0</v>
      </c>
      <c r="M86" s="587">
        <f t="shared" si="165"/>
        <v>0</v>
      </c>
      <c r="N86" s="587">
        <f t="shared" si="165"/>
        <v>0</v>
      </c>
      <c r="O86" s="587">
        <f t="shared" si="165"/>
        <v>0</v>
      </c>
      <c r="P86" s="587">
        <f t="shared" si="165"/>
        <v>0</v>
      </c>
      <c r="Q86" s="587">
        <f>SUM(Q85)</f>
        <v>0</v>
      </c>
      <c r="R86" s="587"/>
      <c r="S86" s="587">
        <f t="shared" ref="S86:BJ86" si="166">SUM(S85)</f>
        <v>0</v>
      </c>
      <c r="T86" s="587">
        <f t="shared" si="166"/>
        <v>0</v>
      </c>
      <c r="U86" s="587">
        <f t="shared" si="166"/>
        <v>0</v>
      </c>
      <c r="V86" s="587">
        <f t="shared" si="166"/>
        <v>0</v>
      </c>
      <c r="W86" s="587">
        <f t="shared" si="166"/>
        <v>0</v>
      </c>
      <c r="X86" s="587">
        <f t="shared" si="166"/>
        <v>0</v>
      </c>
      <c r="Y86" s="587">
        <f t="shared" si="166"/>
        <v>0</v>
      </c>
      <c r="Z86" s="587">
        <f t="shared" si="166"/>
        <v>0</v>
      </c>
      <c r="AA86" s="587">
        <f t="shared" si="166"/>
        <v>0</v>
      </c>
      <c r="AB86" s="587">
        <f t="shared" si="166"/>
        <v>0</v>
      </c>
      <c r="AC86" s="587">
        <f t="shared" si="166"/>
        <v>0</v>
      </c>
      <c r="AD86" s="587">
        <f t="shared" si="166"/>
        <v>0</v>
      </c>
      <c r="AE86" s="587">
        <f t="shared" si="166"/>
        <v>0</v>
      </c>
      <c r="AF86" s="587">
        <f t="shared" si="166"/>
        <v>0</v>
      </c>
      <c r="AG86" s="587">
        <f t="shared" si="166"/>
        <v>0</v>
      </c>
      <c r="AH86" s="587">
        <f t="shared" si="166"/>
        <v>0</v>
      </c>
      <c r="AI86" s="587">
        <f t="shared" si="166"/>
        <v>0</v>
      </c>
      <c r="AJ86" s="587">
        <f t="shared" si="166"/>
        <v>0</v>
      </c>
      <c r="AK86" s="587"/>
      <c r="AL86" s="587"/>
      <c r="AM86" s="587"/>
      <c r="AN86" s="587"/>
      <c r="AO86" s="587">
        <f t="shared" si="166"/>
        <v>0</v>
      </c>
      <c r="AP86" s="587">
        <f t="shared" si="166"/>
        <v>0</v>
      </c>
      <c r="AQ86" s="587">
        <f t="shared" si="166"/>
        <v>0</v>
      </c>
      <c r="AR86" s="587">
        <f t="shared" si="166"/>
        <v>0</v>
      </c>
      <c r="AS86" s="587">
        <f t="shared" si="166"/>
        <v>0</v>
      </c>
      <c r="AT86" s="587">
        <f t="shared" si="166"/>
        <v>0</v>
      </c>
      <c r="AU86" s="587">
        <f t="shared" si="166"/>
        <v>0</v>
      </c>
      <c r="AV86" s="587">
        <f t="shared" si="166"/>
        <v>0</v>
      </c>
      <c r="AW86" s="587">
        <f t="shared" si="166"/>
        <v>0</v>
      </c>
      <c r="AX86" s="587">
        <f t="shared" si="166"/>
        <v>0</v>
      </c>
      <c r="AY86" s="587">
        <f t="shared" si="166"/>
        <v>0</v>
      </c>
      <c r="AZ86" s="587">
        <f t="shared" si="166"/>
        <v>0</v>
      </c>
      <c r="BA86" s="587">
        <f t="shared" si="166"/>
        <v>0</v>
      </c>
      <c r="BB86" s="587">
        <f t="shared" si="166"/>
        <v>0</v>
      </c>
      <c r="BC86" s="587">
        <f t="shared" si="166"/>
        <v>0</v>
      </c>
      <c r="BD86" s="587">
        <f t="shared" si="166"/>
        <v>0</v>
      </c>
      <c r="BE86" s="587">
        <f t="shared" si="166"/>
        <v>0</v>
      </c>
      <c r="BF86" s="587">
        <f t="shared" si="166"/>
        <v>0</v>
      </c>
      <c r="BG86" s="587">
        <f t="shared" si="166"/>
        <v>0</v>
      </c>
      <c r="BH86" s="587">
        <f t="shared" si="166"/>
        <v>0</v>
      </c>
      <c r="BI86" s="587">
        <f t="shared" si="166"/>
        <v>0</v>
      </c>
      <c r="BJ86" s="587">
        <f t="shared" si="166"/>
        <v>0</v>
      </c>
      <c r="BK86" s="587">
        <f t="shared" ref="BK86:BM86" si="167">SUM(BK85)</f>
        <v>0</v>
      </c>
      <c r="BL86" s="587">
        <f t="shared" si="167"/>
        <v>0</v>
      </c>
      <c r="BM86" s="587">
        <f t="shared" si="167"/>
        <v>0</v>
      </c>
      <c r="BN86" s="587">
        <f>SUM(BN85)</f>
        <v>0</v>
      </c>
      <c r="BO86" s="590"/>
      <c r="BP86" s="590"/>
      <c r="BQ86" s="590"/>
    </row>
    <row r="87" spans="1:69" ht="80.25" customHeight="1">
      <c r="A87" s="80"/>
      <c r="B87" s="80"/>
      <c r="C87" s="331">
        <v>3</v>
      </c>
      <c r="D87" s="369" t="s">
        <v>272</v>
      </c>
      <c r="E87" s="370"/>
      <c r="F87" s="370"/>
      <c r="G87" s="371">
        <f t="shared" ref="G87" si="168">G91+G94+G97+G101+G104+G107</f>
        <v>0</v>
      </c>
      <c r="H87" s="568"/>
      <c r="I87" s="568"/>
      <c r="J87" s="568"/>
      <c r="K87" s="568"/>
      <c r="L87" s="568"/>
      <c r="M87" s="371">
        <f>M91+M94+M97+M101+M104+M107</f>
        <v>0</v>
      </c>
      <c r="N87" s="371">
        <f>N91+N94+N97+N101+N104+N107</f>
        <v>0</v>
      </c>
      <c r="O87" s="371">
        <f>O91+O94+O97+O101+O104+O107</f>
        <v>0</v>
      </c>
      <c r="P87" s="371">
        <f>P91+P94+P97+P101+P104+P107</f>
        <v>0</v>
      </c>
      <c r="Q87" s="371">
        <f>Q91+Q94+Q97+Q101+Q104+Q107</f>
        <v>0</v>
      </c>
      <c r="R87" s="372"/>
      <c r="S87" s="335">
        <f t="shared" ref="S87:U87" si="169">S91+S94+S97+S101+S104+S107</f>
        <v>0</v>
      </c>
      <c r="T87" s="335">
        <f t="shared" si="169"/>
        <v>0</v>
      </c>
      <c r="U87" s="335">
        <f t="shared" si="169"/>
        <v>0</v>
      </c>
      <c r="V87" s="335">
        <f t="shared" ref="V87:AJ87" si="170">V91+V94+V97+V101+V104+V107</f>
        <v>0</v>
      </c>
      <c r="W87" s="335">
        <f t="shared" si="170"/>
        <v>0</v>
      </c>
      <c r="X87" s="335">
        <f t="shared" si="170"/>
        <v>0</v>
      </c>
      <c r="Y87" s="335">
        <f t="shared" si="170"/>
        <v>0</v>
      </c>
      <c r="Z87" s="335">
        <f t="shared" si="170"/>
        <v>0</v>
      </c>
      <c r="AA87" s="335">
        <f t="shared" si="170"/>
        <v>0</v>
      </c>
      <c r="AB87" s="335">
        <f t="shared" si="170"/>
        <v>0</v>
      </c>
      <c r="AC87" s="335">
        <f t="shared" si="170"/>
        <v>0</v>
      </c>
      <c r="AD87" s="335">
        <f t="shared" si="170"/>
        <v>0</v>
      </c>
      <c r="AE87" s="335">
        <f t="shared" si="170"/>
        <v>0</v>
      </c>
      <c r="AF87" s="335">
        <f t="shared" si="170"/>
        <v>0</v>
      </c>
      <c r="AG87" s="335">
        <f t="shared" si="170"/>
        <v>0</v>
      </c>
      <c r="AH87" s="335">
        <f t="shared" si="170"/>
        <v>0</v>
      </c>
      <c r="AI87" s="335">
        <f t="shared" si="170"/>
        <v>0</v>
      </c>
      <c r="AJ87" s="335">
        <f t="shared" si="170"/>
        <v>0</v>
      </c>
      <c r="AK87" s="335"/>
      <c r="AL87" s="335"/>
      <c r="AM87" s="335"/>
      <c r="AN87" s="335"/>
      <c r="AO87" s="335">
        <f t="shared" ref="AO87:BD87" si="171">AO91+AO94+AO97+AO101+AO104+AO107</f>
        <v>0</v>
      </c>
      <c r="AP87" s="335">
        <f t="shared" si="171"/>
        <v>0</v>
      </c>
      <c r="AQ87" s="335">
        <f t="shared" si="171"/>
        <v>0</v>
      </c>
      <c r="AR87" s="335">
        <f t="shared" si="171"/>
        <v>0</v>
      </c>
      <c r="AS87" s="335">
        <f t="shared" si="171"/>
        <v>0</v>
      </c>
      <c r="AT87" s="335">
        <f t="shared" si="171"/>
        <v>0</v>
      </c>
      <c r="AU87" s="335">
        <f t="shared" si="171"/>
        <v>0</v>
      </c>
      <c r="AV87" s="335">
        <f t="shared" si="171"/>
        <v>0</v>
      </c>
      <c r="AW87" s="335">
        <f t="shared" si="171"/>
        <v>0</v>
      </c>
      <c r="AX87" s="335">
        <f t="shared" si="171"/>
        <v>0</v>
      </c>
      <c r="AY87" s="335">
        <f t="shared" si="171"/>
        <v>0</v>
      </c>
      <c r="AZ87" s="335">
        <f t="shared" si="171"/>
        <v>0</v>
      </c>
      <c r="BA87" s="335">
        <f t="shared" si="171"/>
        <v>0</v>
      </c>
      <c r="BB87" s="335">
        <f t="shared" si="171"/>
        <v>0</v>
      </c>
      <c r="BC87" s="335">
        <f t="shared" si="171"/>
        <v>0</v>
      </c>
      <c r="BD87" s="335">
        <f t="shared" si="171"/>
        <v>0</v>
      </c>
      <c r="BE87" s="335">
        <f t="shared" ref="BE87:BI87" si="172">BE91+BE94+BE97+BE101+BE104+BE107</f>
        <v>0</v>
      </c>
      <c r="BF87" s="335">
        <f t="shared" si="172"/>
        <v>0</v>
      </c>
      <c r="BG87" s="335">
        <f t="shared" si="172"/>
        <v>0</v>
      </c>
      <c r="BH87" s="335">
        <f t="shared" si="172"/>
        <v>0</v>
      </c>
      <c r="BI87" s="335">
        <f t="shared" si="172"/>
        <v>0</v>
      </c>
      <c r="BJ87" s="335">
        <f>BJ91+BJ94+BJ97+BJ101+BJ104+BJ107</f>
        <v>0</v>
      </c>
      <c r="BK87" s="335">
        <f>BK91+BK94+BK97+BK101+BK104+BK107</f>
        <v>0</v>
      </c>
      <c r="BL87" s="335">
        <f>BL91+BL94+BL97+BL101+BL104+BL107</f>
        <v>0</v>
      </c>
      <c r="BM87" s="335">
        <f>BM91+BM94+BM97+BM101+BM104+BM107</f>
        <v>0</v>
      </c>
      <c r="BN87" s="335">
        <f>BN91+BN94+BN97+BN101+BN104+BN107</f>
        <v>0</v>
      </c>
      <c r="BO87" s="369"/>
      <c r="BP87" s="369"/>
      <c r="BQ87" s="369"/>
    </row>
    <row r="88" spans="1:69">
      <c r="A88" s="413"/>
      <c r="B88" s="414"/>
      <c r="C88" s="349" t="s">
        <v>62</v>
      </c>
      <c r="D88" s="375" t="s">
        <v>94</v>
      </c>
      <c r="E88" s="411"/>
      <c r="F88" s="411"/>
      <c r="G88" s="415"/>
      <c r="H88" s="416"/>
      <c r="I88" s="416"/>
      <c r="J88" s="416"/>
      <c r="K88" s="416"/>
      <c r="L88" s="416"/>
      <c r="M88" s="416"/>
      <c r="N88" s="416"/>
      <c r="O88" s="416"/>
      <c r="P88" s="416"/>
      <c r="Q88" s="416"/>
      <c r="R88" s="411"/>
      <c r="S88" s="417"/>
      <c r="T88" s="417"/>
      <c r="U88" s="417"/>
      <c r="V88" s="418"/>
      <c r="W88" s="418"/>
      <c r="X88" s="418"/>
      <c r="Y88" s="418"/>
      <c r="Z88" s="418"/>
      <c r="AA88" s="418"/>
      <c r="AB88" s="418"/>
      <c r="AC88" s="418"/>
      <c r="AD88" s="418"/>
      <c r="AE88" s="418"/>
      <c r="AF88" s="418"/>
      <c r="AG88" s="418"/>
      <c r="AH88" s="418"/>
      <c r="AI88" s="418"/>
      <c r="AJ88" s="418"/>
      <c r="AK88" s="417"/>
      <c r="AL88" s="417"/>
      <c r="AM88" s="417"/>
      <c r="AN88" s="417"/>
      <c r="AO88" s="418"/>
      <c r="AP88" s="418"/>
      <c r="AQ88" s="418"/>
      <c r="AR88" s="418"/>
      <c r="AS88" s="418"/>
      <c r="AT88" s="418"/>
      <c r="AU88" s="418"/>
      <c r="AV88" s="418"/>
      <c r="AW88" s="418"/>
      <c r="AX88" s="418"/>
      <c r="AY88" s="418"/>
      <c r="AZ88" s="418"/>
      <c r="BA88" s="418"/>
      <c r="BB88" s="418"/>
      <c r="BC88" s="418"/>
      <c r="BD88" s="417"/>
      <c r="BE88" s="418"/>
      <c r="BF88" s="418"/>
      <c r="BG88" s="418"/>
      <c r="BH88" s="418"/>
      <c r="BI88" s="418"/>
      <c r="BJ88" s="418"/>
      <c r="BK88" s="418"/>
      <c r="BL88" s="418"/>
      <c r="BM88" s="418"/>
      <c r="BN88" s="418"/>
      <c r="BO88" s="411"/>
      <c r="BP88" s="411"/>
      <c r="BQ88" s="419"/>
    </row>
    <row r="89" spans="1:69">
      <c r="A89" s="91"/>
      <c r="B89" s="97"/>
      <c r="C89" s="349" t="s">
        <v>255</v>
      </c>
      <c r="D89" s="356" t="s">
        <v>256</v>
      </c>
      <c r="E89" s="402"/>
      <c r="F89" s="402"/>
      <c r="G89" s="400"/>
      <c r="H89" s="401"/>
      <c r="I89" s="401"/>
      <c r="J89" s="401"/>
      <c r="K89" s="401"/>
      <c r="L89" s="401"/>
      <c r="M89" s="401"/>
      <c r="N89" s="401"/>
      <c r="O89" s="401"/>
      <c r="P89" s="401"/>
      <c r="Q89" s="401"/>
      <c r="R89" s="402"/>
      <c r="S89" s="403"/>
      <c r="T89" s="403"/>
      <c r="U89" s="403"/>
      <c r="V89" s="404"/>
      <c r="W89" s="404"/>
      <c r="X89" s="404"/>
      <c r="Y89" s="404"/>
      <c r="Z89" s="404"/>
      <c r="AA89" s="404"/>
      <c r="AB89" s="404"/>
      <c r="AC89" s="404"/>
      <c r="AD89" s="404"/>
      <c r="AE89" s="404"/>
      <c r="AF89" s="404"/>
      <c r="AG89" s="404"/>
      <c r="AH89" s="404"/>
      <c r="AI89" s="404"/>
      <c r="AJ89" s="404"/>
      <c r="AK89" s="403"/>
      <c r="AL89" s="403"/>
      <c r="AM89" s="403"/>
      <c r="AN89" s="403"/>
      <c r="AO89" s="404"/>
      <c r="AP89" s="404"/>
      <c r="AQ89" s="404"/>
      <c r="AR89" s="404"/>
      <c r="AS89" s="404"/>
      <c r="AT89" s="404"/>
      <c r="AU89" s="404"/>
      <c r="AV89" s="404"/>
      <c r="AW89" s="404"/>
      <c r="AX89" s="404"/>
      <c r="AY89" s="404"/>
      <c r="AZ89" s="404"/>
      <c r="BA89" s="404"/>
      <c r="BB89" s="404"/>
      <c r="BC89" s="404"/>
      <c r="BD89" s="403"/>
      <c r="BE89" s="404"/>
      <c r="BF89" s="404"/>
      <c r="BG89" s="404"/>
      <c r="BH89" s="404"/>
      <c r="BI89" s="404"/>
      <c r="BJ89" s="404"/>
      <c r="BK89" s="404"/>
      <c r="BL89" s="404"/>
      <c r="BM89" s="404"/>
      <c r="BN89" s="404"/>
      <c r="BO89" s="402"/>
      <c r="BP89" s="402"/>
      <c r="BQ89" s="405"/>
    </row>
    <row r="90" spans="1:69">
      <c r="A90" s="41" t="s">
        <v>374</v>
      </c>
      <c r="B90" s="181" t="s">
        <v>376</v>
      </c>
      <c r="C90" s="360"/>
      <c r="D90" s="361"/>
      <c r="E90" s="420"/>
      <c r="F90" s="346" t="s">
        <v>11</v>
      </c>
      <c r="G90" s="324">
        <f t="shared" ref="G90" si="173">H90+I90+J90+K90+L90</f>
        <v>0</v>
      </c>
      <c r="H90" s="608"/>
      <c r="I90" s="607"/>
      <c r="J90" s="608"/>
      <c r="K90" s="602"/>
      <c r="L90" s="608"/>
      <c r="M90" s="292">
        <f t="shared" ref="M90" si="174">SUM(N90:Q90)</f>
        <v>0</v>
      </c>
      <c r="N90" s="439"/>
      <c r="O90" s="439"/>
      <c r="P90" s="439"/>
      <c r="Q90" s="439"/>
      <c r="R90" s="412" t="s">
        <v>373</v>
      </c>
      <c r="S90" s="325">
        <f t="shared" ref="S90" si="175">V90+Y90+AB90+AE90+AH90</f>
        <v>0</v>
      </c>
      <c r="T90" s="325">
        <f t="shared" ref="T90" si="176">W90+Z90+AC90+AF90+AI90</f>
        <v>0</v>
      </c>
      <c r="U90" s="325">
        <f t="shared" ref="U90" si="177">X90+AA90+AD90+AG90+AJ90</f>
        <v>0</v>
      </c>
      <c r="V90" s="606"/>
      <c r="W90" s="606"/>
      <c r="X90" s="606"/>
      <c r="Y90" s="253"/>
      <c r="Z90" s="253"/>
      <c r="AA90" s="253"/>
      <c r="AB90" s="606"/>
      <c r="AC90" s="606"/>
      <c r="AD90" s="606"/>
      <c r="AE90" s="253"/>
      <c r="AF90" s="253"/>
      <c r="AG90" s="253"/>
      <c r="AH90" s="606"/>
      <c r="AI90" s="606"/>
      <c r="AJ90" s="606"/>
      <c r="AK90" s="494"/>
      <c r="AL90" s="494"/>
      <c r="AM90" s="494"/>
      <c r="AN90" s="494"/>
      <c r="AO90" s="293">
        <f t="shared" ref="AO90" si="178">AR90+AU90+AX90+BA90</f>
        <v>0</v>
      </c>
      <c r="AP90" s="293">
        <f t="shared" ref="AP90" si="179">AS90+AV90+AY90+BB90</f>
        <v>0</v>
      </c>
      <c r="AQ90" s="293">
        <f t="shared" ref="AQ90" si="180">AT90+AW90+AZ90+BC90</f>
        <v>0</v>
      </c>
      <c r="AR90" s="441"/>
      <c r="AS90" s="441"/>
      <c r="AT90" s="441"/>
      <c r="AU90" s="441"/>
      <c r="AV90" s="441"/>
      <c r="AW90" s="441"/>
      <c r="AX90" s="441"/>
      <c r="AY90" s="441"/>
      <c r="AZ90" s="441"/>
      <c r="BA90" s="441"/>
      <c r="BB90" s="441"/>
      <c r="BC90" s="441"/>
      <c r="BD90" s="325">
        <f t="shared" ref="BD90" si="181">BE90+BF90+BG90+BH90+BI90</f>
        <v>0</v>
      </c>
      <c r="BE90" s="422"/>
      <c r="BF90" s="422"/>
      <c r="BG90" s="422"/>
      <c r="BH90" s="422"/>
      <c r="BI90" s="422"/>
      <c r="BJ90" s="293">
        <f t="shared" ref="BJ90" si="182">SUM(BK90:BN90)</f>
        <v>0</v>
      </c>
      <c r="BK90" s="441"/>
      <c r="BL90" s="441"/>
      <c r="BM90" s="441"/>
      <c r="BN90" s="441"/>
      <c r="BO90" s="185"/>
      <c r="BP90" s="421"/>
      <c r="BQ90" s="49"/>
    </row>
    <row r="91" spans="1:69">
      <c r="A91" s="571"/>
      <c r="B91" s="571"/>
      <c r="C91" s="572" t="s">
        <v>97</v>
      </c>
      <c r="D91" s="573" t="s">
        <v>100</v>
      </c>
      <c r="E91" s="591"/>
      <c r="F91" s="591"/>
      <c r="G91" s="592">
        <f t="shared" ref="G91" si="183">SUM(G90:G90)</f>
        <v>0</v>
      </c>
      <c r="H91" s="591"/>
      <c r="I91" s="591"/>
      <c r="J91" s="591"/>
      <c r="K91" s="591"/>
      <c r="L91" s="591"/>
      <c r="M91" s="592">
        <f>SUM(M90:M90)</f>
        <v>0</v>
      </c>
      <c r="N91" s="592">
        <f>SUM(N90:N90)</f>
        <v>0</v>
      </c>
      <c r="O91" s="592">
        <f>SUM(O90:O90)</f>
        <v>0</v>
      </c>
      <c r="P91" s="592">
        <f>SUM(P90:P90)</f>
        <v>0</v>
      </c>
      <c r="Q91" s="592">
        <f>SUM(Q90:Q90)</f>
        <v>0</v>
      </c>
      <c r="R91" s="587"/>
      <c r="S91" s="587">
        <f>SUM(S90)</f>
        <v>0</v>
      </c>
      <c r="T91" s="587">
        <f t="shared" ref="T91:AJ91" si="184">SUM(T90)</f>
        <v>0</v>
      </c>
      <c r="U91" s="587">
        <f t="shared" si="184"/>
        <v>0</v>
      </c>
      <c r="V91" s="587">
        <f t="shared" si="184"/>
        <v>0</v>
      </c>
      <c r="W91" s="587">
        <f t="shared" si="184"/>
        <v>0</v>
      </c>
      <c r="X91" s="587">
        <f t="shared" si="184"/>
        <v>0</v>
      </c>
      <c r="Y91" s="587">
        <f t="shared" si="184"/>
        <v>0</v>
      </c>
      <c r="Z91" s="587">
        <f t="shared" si="184"/>
        <v>0</v>
      </c>
      <c r="AA91" s="587">
        <f t="shared" si="184"/>
        <v>0</v>
      </c>
      <c r="AB91" s="587">
        <f t="shared" si="184"/>
        <v>0</v>
      </c>
      <c r="AC91" s="587">
        <f t="shared" si="184"/>
        <v>0</v>
      </c>
      <c r="AD91" s="587">
        <f t="shared" si="184"/>
        <v>0</v>
      </c>
      <c r="AE91" s="587">
        <f t="shared" si="184"/>
        <v>0</v>
      </c>
      <c r="AF91" s="587">
        <f t="shared" si="184"/>
        <v>0</v>
      </c>
      <c r="AG91" s="587">
        <f t="shared" si="184"/>
        <v>0</v>
      </c>
      <c r="AH91" s="587">
        <f t="shared" si="184"/>
        <v>0</v>
      </c>
      <c r="AI91" s="587">
        <f t="shared" si="184"/>
        <v>0</v>
      </c>
      <c r="AJ91" s="587">
        <f t="shared" si="184"/>
        <v>0</v>
      </c>
      <c r="AK91" s="587"/>
      <c r="AL91" s="587"/>
      <c r="AM91" s="587"/>
      <c r="AN91" s="587"/>
      <c r="AO91" s="587">
        <f t="shared" ref="AO91:BD91" si="185">SUM(AO90:AO90)</f>
        <v>0</v>
      </c>
      <c r="AP91" s="587">
        <f t="shared" si="185"/>
        <v>0</v>
      </c>
      <c r="AQ91" s="587">
        <f t="shared" si="185"/>
        <v>0</v>
      </c>
      <c r="AR91" s="587">
        <f t="shared" si="185"/>
        <v>0</v>
      </c>
      <c r="AS91" s="587">
        <f t="shared" si="185"/>
        <v>0</v>
      </c>
      <c r="AT91" s="587">
        <f t="shared" si="185"/>
        <v>0</v>
      </c>
      <c r="AU91" s="587">
        <f t="shared" si="185"/>
        <v>0</v>
      </c>
      <c r="AV91" s="587">
        <f t="shared" si="185"/>
        <v>0</v>
      </c>
      <c r="AW91" s="587">
        <f t="shared" si="185"/>
        <v>0</v>
      </c>
      <c r="AX91" s="587">
        <f t="shared" si="185"/>
        <v>0</v>
      </c>
      <c r="AY91" s="587">
        <f t="shared" si="185"/>
        <v>0</v>
      </c>
      <c r="AZ91" s="587">
        <f t="shared" si="185"/>
        <v>0</v>
      </c>
      <c r="BA91" s="587">
        <f t="shared" si="185"/>
        <v>0</v>
      </c>
      <c r="BB91" s="587">
        <f t="shared" si="185"/>
        <v>0</v>
      </c>
      <c r="BC91" s="587">
        <f t="shared" si="185"/>
        <v>0</v>
      </c>
      <c r="BD91" s="587">
        <f t="shared" si="185"/>
        <v>0</v>
      </c>
      <c r="BE91" s="587">
        <f t="shared" ref="BE91:BI91" si="186">SUM(BE90:BE90)</f>
        <v>0</v>
      </c>
      <c r="BF91" s="587">
        <f t="shared" si="186"/>
        <v>0</v>
      </c>
      <c r="BG91" s="587">
        <f t="shared" si="186"/>
        <v>0</v>
      </c>
      <c r="BH91" s="587">
        <f t="shared" si="186"/>
        <v>0</v>
      </c>
      <c r="BI91" s="587">
        <f t="shared" si="186"/>
        <v>0</v>
      </c>
      <c r="BJ91" s="587">
        <f>SUM(BJ90:BJ90)</f>
        <v>0</v>
      </c>
      <c r="BK91" s="587">
        <f>SUM(BK90:BK90)</f>
        <v>0</v>
      </c>
      <c r="BL91" s="587">
        <f>SUM(BL90:BL90)</f>
        <v>0</v>
      </c>
      <c r="BM91" s="587">
        <f>SUM(BM90:BM90)</f>
        <v>0</v>
      </c>
      <c r="BN91" s="587">
        <f>SUM(BN90:BN90)</f>
        <v>0</v>
      </c>
      <c r="BO91" s="588"/>
      <c r="BP91" s="588"/>
      <c r="BQ91" s="588"/>
    </row>
    <row r="92" spans="1:69">
      <c r="A92" s="40"/>
      <c r="B92" s="40"/>
      <c r="C92" s="349" t="s">
        <v>257</v>
      </c>
      <c r="D92" s="356" t="s">
        <v>259</v>
      </c>
      <c r="E92" s="402"/>
      <c r="F92" s="402"/>
      <c r="G92" s="400"/>
      <c r="H92" s="401"/>
      <c r="I92" s="401"/>
      <c r="J92" s="401"/>
      <c r="K92" s="401"/>
      <c r="L92" s="401"/>
      <c r="M92" s="401"/>
      <c r="N92" s="401"/>
      <c r="O92" s="401"/>
      <c r="P92" s="401"/>
      <c r="Q92" s="401"/>
      <c r="R92" s="406"/>
      <c r="S92" s="403"/>
      <c r="T92" s="403"/>
      <c r="U92" s="403"/>
      <c r="V92" s="404"/>
      <c r="W92" s="404"/>
      <c r="X92" s="404"/>
      <c r="Y92" s="404"/>
      <c r="Z92" s="404"/>
      <c r="AA92" s="404"/>
      <c r="AB92" s="404"/>
      <c r="AC92" s="404"/>
      <c r="AD92" s="404"/>
      <c r="AE92" s="404"/>
      <c r="AF92" s="404"/>
      <c r="AG92" s="404"/>
      <c r="AH92" s="404"/>
      <c r="AI92" s="404"/>
      <c r="AJ92" s="404"/>
      <c r="AK92" s="403"/>
      <c r="AL92" s="403"/>
      <c r="AM92" s="403"/>
      <c r="AN92" s="403"/>
      <c r="AO92" s="404"/>
      <c r="AP92" s="404"/>
      <c r="AQ92" s="404"/>
      <c r="AR92" s="404"/>
      <c r="AS92" s="404"/>
      <c r="AT92" s="404"/>
      <c r="AU92" s="404"/>
      <c r="AV92" s="404"/>
      <c r="AW92" s="404"/>
      <c r="AX92" s="404"/>
      <c r="AY92" s="404"/>
      <c r="AZ92" s="404"/>
      <c r="BA92" s="404"/>
      <c r="BB92" s="404"/>
      <c r="BC92" s="404"/>
      <c r="BD92" s="403"/>
      <c r="BE92" s="404"/>
      <c r="BF92" s="404"/>
      <c r="BG92" s="404"/>
      <c r="BH92" s="404"/>
      <c r="BI92" s="404"/>
      <c r="BJ92" s="404"/>
      <c r="BK92" s="404"/>
      <c r="BL92" s="404"/>
      <c r="BM92" s="404"/>
      <c r="BN92" s="404"/>
      <c r="BO92" s="402"/>
      <c r="BP92" s="402"/>
      <c r="BQ92" s="405"/>
    </row>
    <row r="93" spans="1:69">
      <c r="A93" s="41" t="s">
        <v>374</v>
      </c>
      <c r="B93" s="181" t="s">
        <v>376</v>
      </c>
      <c r="C93" s="360"/>
      <c r="D93" s="361"/>
      <c r="E93" s="423"/>
      <c r="F93" s="346" t="s">
        <v>11</v>
      </c>
      <c r="G93" s="324">
        <f t="shared" ref="G93" si="187">H93+I93+J93+K93+L93</f>
        <v>0</v>
      </c>
      <c r="H93" s="608"/>
      <c r="I93" s="607"/>
      <c r="J93" s="608"/>
      <c r="K93" s="602"/>
      <c r="L93" s="608"/>
      <c r="M93" s="292">
        <f t="shared" ref="M93" si="188">SUM(N93:Q93)</f>
        <v>0</v>
      </c>
      <c r="N93" s="309"/>
      <c r="O93" s="309"/>
      <c r="P93" s="309"/>
      <c r="Q93" s="309"/>
      <c r="R93" s="412" t="s">
        <v>373</v>
      </c>
      <c r="S93" s="325">
        <f t="shared" ref="S93" si="189">V93+Y93+AB93+AE93+AH93</f>
        <v>0</v>
      </c>
      <c r="T93" s="325">
        <f t="shared" ref="T93" si="190">W93+Z93+AC93+AF93+AI93</f>
        <v>0</v>
      </c>
      <c r="U93" s="325">
        <f t="shared" ref="U93" si="191">X93+AA93+AD93+AG93+AJ93</f>
        <v>0</v>
      </c>
      <c r="V93" s="606"/>
      <c r="W93" s="606"/>
      <c r="X93" s="606"/>
      <c r="Y93" s="253"/>
      <c r="Z93" s="253"/>
      <c r="AA93" s="253"/>
      <c r="AB93" s="606"/>
      <c r="AC93" s="606"/>
      <c r="AD93" s="606"/>
      <c r="AE93" s="253"/>
      <c r="AF93" s="253"/>
      <c r="AG93" s="253"/>
      <c r="AH93" s="606"/>
      <c r="AI93" s="606"/>
      <c r="AJ93" s="606"/>
      <c r="AK93" s="495"/>
      <c r="AL93" s="495"/>
      <c r="AM93" s="495"/>
      <c r="AN93" s="495"/>
      <c r="AO93" s="293">
        <f t="shared" ref="AO93" si="192">AR93+AU93+AX93+BA93</f>
        <v>0</v>
      </c>
      <c r="AP93" s="293">
        <f t="shared" ref="AP93" si="193">AS93+AV93+AY93+BB93</f>
        <v>0</v>
      </c>
      <c r="AQ93" s="293">
        <f t="shared" ref="AQ93" si="194">AT93+AW93+AZ93+BC93</f>
        <v>0</v>
      </c>
      <c r="AR93" s="441"/>
      <c r="AS93" s="441"/>
      <c r="AT93" s="441"/>
      <c r="AU93" s="441"/>
      <c r="AV93" s="441"/>
      <c r="AW93" s="441"/>
      <c r="AX93" s="441"/>
      <c r="AY93" s="441"/>
      <c r="AZ93" s="441"/>
      <c r="BA93" s="441"/>
      <c r="BB93" s="441"/>
      <c r="BC93" s="441"/>
      <c r="BD93" s="325">
        <f t="shared" ref="BD93" si="195">BE93+BF93+BG93+BH93+BI93</f>
        <v>0</v>
      </c>
      <c r="BE93" s="303"/>
      <c r="BF93" s="303"/>
      <c r="BG93" s="303"/>
      <c r="BH93" s="303"/>
      <c r="BI93" s="303"/>
      <c r="BJ93" s="293">
        <f t="shared" ref="BJ93" si="196">SUM(BK93:BN93)</f>
        <v>0</v>
      </c>
      <c r="BK93" s="441"/>
      <c r="BL93" s="441"/>
      <c r="BM93" s="441"/>
      <c r="BN93" s="441"/>
      <c r="BO93" s="185"/>
      <c r="BP93" s="424"/>
      <c r="BQ93" s="49"/>
    </row>
    <row r="94" spans="1:69">
      <c r="A94" s="571"/>
      <c r="B94" s="571"/>
      <c r="C94" s="572" t="s">
        <v>97</v>
      </c>
      <c r="D94" s="573" t="s">
        <v>100</v>
      </c>
      <c r="E94" s="591"/>
      <c r="F94" s="591"/>
      <c r="G94" s="592">
        <f t="shared" ref="G94" si="197">SUM(G93:G93)</f>
        <v>0</v>
      </c>
      <c r="H94" s="591"/>
      <c r="I94" s="591"/>
      <c r="J94" s="591"/>
      <c r="K94" s="591"/>
      <c r="L94" s="591"/>
      <c r="M94" s="592">
        <f t="shared" ref="M94:U94" si="198">SUM(M93:M93)</f>
        <v>0</v>
      </c>
      <c r="N94" s="592">
        <f t="shared" si="198"/>
        <v>0</v>
      </c>
      <c r="O94" s="592">
        <f t="shared" si="198"/>
        <v>0</v>
      </c>
      <c r="P94" s="592">
        <f t="shared" si="198"/>
        <v>0</v>
      </c>
      <c r="Q94" s="592">
        <f t="shared" si="198"/>
        <v>0</v>
      </c>
      <c r="R94" s="592">
        <f t="shared" si="198"/>
        <v>0</v>
      </c>
      <c r="S94" s="587">
        <f t="shared" si="198"/>
        <v>0</v>
      </c>
      <c r="T94" s="587">
        <f t="shared" si="198"/>
        <v>0</v>
      </c>
      <c r="U94" s="587">
        <f t="shared" si="198"/>
        <v>0</v>
      </c>
      <c r="V94" s="588"/>
      <c r="W94" s="588"/>
      <c r="X94" s="588"/>
      <c r="Y94" s="588"/>
      <c r="Z94" s="588"/>
      <c r="AA94" s="588"/>
      <c r="AB94" s="588"/>
      <c r="AC94" s="588"/>
      <c r="AD94" s="588"/>
      <c r="AE94" s="588"/>
      <c r="AF94" s="588"/>
      <c r="AG94" s="588"/>
      <c r="AH94" s="588"/>
      <c r="AI94" s="588"/>
      <c r="AJ94" s="588"/>
      <c r="AK94" s="587"/>
      <c r="AL94" s="587"/>
      <c r="AM94" s="587"/>
      <c r="AN94" s="587"/>
      <c r="AO94" s="587">
        <f t="shared" ref="AO94:BD94" si="199">SUM(AO93:AO93)</f>
        <v>0</v>
      </c>
      <c r="AP94" s="587">
        <f t="shared" si="199"/>
        <v>0</v>
      </c>
      <c r="AQ94" s="587">
        <f t="shared" si="199"/>
        <v>0</v>
      </c>
      <c r="AR94" s="587">
        <f t="shared" si="199"/>
        <v>0</v>
      </c>
      <c r="AS94" s="587">
        <f t="shared" si="199"/>
        <v>0</v>
      </c>
      <c r="AT94" s="587">
        <f t="shared" si="199"/>
        <v>0</v>
      </c>
      <c r="AU94" s="587">
        <f t="shared" si="199"/>
        <v>0</v>
      </c>
      <c r="AV94" s="587">
        <f t="shared" si="199"/>
        <v>0</v>
      </c>
      <c r="AW94" s="587">
        <f t="shared" si="199"/>
        <v>0</v>
      </c>
      <c r="AX94" s="587">
        <f t="shared" si="199"/>
        <v>0</v>
      </c>
      <c r="AY94" s="587">
        <f t="shared" si="199"/>
        <v>0</v>
      </c>
      <c r="AZ94" s="587">
        <f t="shared" si="199"/>
        <v>0</v>
      </c>
      <c r="BA94" s="587">
        <f t="shared" si="199"/>
        <v>0</v>
      </c>
      <c r="BB94" s="587">
        <f t="shared" si="199"/>
        <v>0</v>
      </c>
      <c r="BC94" s="587">
        <f t="shared" si="199"/>
        <v>0</v>
      </c>
      <c r="BD94" s="587">
        <f t="shared" si="199"/>
        <v>0</v>
      </c>
      <c r="BE94" s="587">
        <f t="shared" ref="BE94:BI94" si="200">SUM(BE93:BE93)</f>
        <v>0</v>
      </c>
      <c r="BF94" s="587">
        <f t="shared" si="200"/>
        <v>0</v>
      </c>
      <c r="BG94" s="587">
        <f t="shared" si="200"/>
        <v>0</v>
      </c>
      <c r="BH94" s="587">
        <f t="shared" si="200"/>
        <v>0</v>
      </c>
      <c r="BI94" s="587">
        <f t="shared" si="200"/>
        <v>0</v>
      </c>
      <c r="BJ94" s="587">
        <f>SUM(BJ93:BJ93)</f>
        <v>0</v>
      </c>
      <c r="BK94" s="587">
        <f>SUM(BK93:BK93)</f>
        <v>0</v>
      </c>
      <c r="BL94" s="587">
        <f>SUM(BL93:BL93)</f>
        <v>0</v>
      </c>
      <c r="BM94" s="587">
        <f>SUM(BM93:BM93)</f>
        <v>0</v>
      </c>
      <c r="BN94" s="587">
        <f>SUM(BN93:BN93)</f>
        <v>0</v>
      </c>
      <c r="BO94" s="576"/>
      <c r="BP94" s="576"/>
      <c r="BQ94" s="576"/>
    </row>
    <row r="95" spans="1:69">
      <c r="A95" s="91"/>
      <c r="B95" s="97"/>
      <c r="C95" s="349" t="s">
        <v>258</v>
      </c>
      <c r="D95" s="356" t="s">
        <v>260</v>
      </c>
      <c r="E95" s="402"/>
      <c r="F95" s="402"/>
      <c r="G95" s="400"/>
      <c r="H95" s="401"/>
      <c r="I95" s="401"/>
      <c r="J95" s="401"/>
      <c r="K95" s="401"/>
      <c r="L95" s="401"/>
      <c r="M95" s="401"/>
      <c r="N95" s="401"/>
      <c r="O95" s="401"/>
      <c r="P95" s="401"/>
      <c r="Q95" s="401"/>
      <c r="R95" s="406"/>
      <c r="S95" s="403"/>
      <c r="T95" s="403"/>
      <c r="U95" s="403"/>
      <c r="V95" s="404"/>
      <c r="W95" s="404"/>
      <c r="X95" s="404"/>
      <c r="Y95" s="404"/>
      <c r="Z95" s="404"/>
      <c r="AA95" s="404"/>
      <c r="AB95" s="404"/>
      <c r="AC95" s="404"/>
      <c r="AD95" s="404"/>
      <c r="AE95" s="404"/>
      <c r="AF95" s="404"/>
      <c r="AG95" s="404"/>
      <c r="AH95" s="404"/>
      <c r="AI95" s="404"/>
      <c r="AJ95" s="404"/>
      <c r="AK95" s="407"/>
      <c r="AL95" s="407"/>
      <c r="AM95" s="407"/>
      <c r="AN95" s="407"/>
      <c r="AO95" s="404"/>
      <c r="AP95" s="404"/>
      <c r="AQ95" s="404"/>
      <c r="AR95" s="404"/>
      <c r="AS95" s="404"/>
      <c r="AT95" s="404"/>
      <c r="AU95" s="404"/>
      <c r="AV95" s="404"/>
      <c r="AW95" s="404"/>
      <c r="AX95" s="404"/>
      <c r="AY95" s="404"/>
      <c r="AZ95" s="404"/>
      <c r="BA95" s="404"/>
      <c r="BB95" s="404"/>
      <c r="BC95" s="404"/>
      <c r="BD95" s="403"/>
      <c r="BE95" s="404"/>
      <c r="BF95" s="404"/>
      <c r="BG95" s="404"/>
      <c r="BH95" s="404"/>
      <c r="BI95" s="404"/>
      <c r="BJ95" s="404"/>
      <c r="BK95" s="404"/>
      <c r="BL95" s="404"/>
      <c r="BM95" s="404"/>
      <c r="BN95" s="404"/>
      <c r="BO95" s="402"/>
      <c r="BP95" s="402"/>
      <c r="BQ95" s="405"/>
    </row>
    <row r="96" spans="1:69">
      <c r="A96" s="41"/>
      <c r="B96" s="350"/>
      <c r="C96" s="53"/>
      <c r="D96" s="373"/>
      <c r="E96" s="176"/>
      <c r="F96" s="176"/>
      <c r="G96" s="324">
        <f t="shared" ref="G96" si="201">H96+I96+J96+K96+L96</f>
        <v>0</v>
      </c>
      <c r="H96" s="608"/>
      <c r="I96" s="607"/>
      <c r="J96" s="608"/>
      <c r="K96" s="602"/>
      <c r="L96" s="608"/>
      <c r="M96" s="292">
        <f>SUM(N96:Q96)</f>
        <v>0</v>
      </c>
      <c r="N96" s="438"/>
      <c r="O96" s="438"/>
      <c r="P96" s="438"/>
      <c r="Q96" s="438"/>
      <c r="R96" s="90"/>
      <c r="S96" s="325">
        <f t="shared" ref="S96" si="202">V96+Y96+AB96+AE96+AH96</f>
        <v>0</v>
      </c>
      <c r="T96" s="325">
        <f t="shared" ref="T96" si="203">W96+Z96+AC96+AF96+AI96</f>
        <v>0</v>
      </c>
      <c r="U96" s="325">
        <f t="shared" ref="U96" si="204">X96+AA96+AD96+AG96+AJ96</f>
        <v>0</v>
      </c>
      <c r="V96" s="606"/>
      <c r="W96" s="606"/>
      <c r="X96" s="606"/>
      <c r="Y96" s="253"/>
      <c r="Z96" s="253"/>
      <c r="AA96" s="253"/>
      <c r="AB96" s="606"/>
      <c r="AC96" s="606"/>
      <c r="AD96" s="606"/>
      <c r="AE96" s="253"/>
      <c r="AF96" s="253"/>
      <c r="AG96" s="253"/>
      <c r="AH96" s="606"/>
      <c r="AI96" s="606"/>
      <c r="AJ96" s="606"/>
      <c r="AK96" s="487"/>
      <c r="AL96" s="487"/>
      <c r="AM96" s="487"/>
      <c r="AN96" s="487"/>
      <c r="AO96" s="293">
        <f>AR96+AU96+AX96+BA96</f>
        <v>0</v>
      </c>
      <c r="AP96" s="293">
        <f>AS96+AV96+AY96+BB96</f>
        <v>0</v>
      </c>
      <c r="AQ96" s="293">
        <f>AT96+AW96+AZ96+BC96</f>
        <v>0</v>
      </c>
      <c r="AR96" s="441"/>
      <c r="AS96" s="441"/>
      <c r="AT96" s="441"/>
      <c r="AU96" s="441"/>
      <c r="AV96" s="441"/>
      <c r="AW96" s="441"/>
      <c r="AX96" s="441"/>
      <c r="AY96" s="441"/>
      <c r="AZ96" s="441"/>
      <c r="BA96" s="441"/>
      <c r="BB96" s="441"/>
      <c r="BC96" s="441"/>
      <c r="BD96" s="325">
        <f t="shared" ref="BD96" si="205">BE96+BF96+BG96+BH96+BI96</f>
        <v>0</v>
      </c>
      <c r="BE96" s="303"/>
      <c r="BF96" s="303"/>
      <c r="BG96" s="303"/>
      <c r="BH96" s="303"/>
      <c r="BI96" s="303"/>
      <c r="BJ96" s="293">
        <f>SUM(BK96:BN96)</f>
        <v>0</v>
      </c>
      <c r="BK96" s="441"/>
      <c r="BL96" s="441"/>
      <c r="BM96" s="441"/>
      <c r="BN96" s="441"/>
      <c r="BO96" s="330"/>
      <c r="BP96" s="49"/>
      <c r="BQ96" s="49"/>
    </row>
    <row r="97" spans="1:69">
      <c r="A97" s="571"/>
      <c r="B97" s="571"/>
      <c r="C97" s="572" t="s">
        <v>97</v>
      </c>
      <c r="D97" s="573" t="s">
        <v>100</v>
      </c>
      <c r="E97" s="578"/>
      <c r="F97" s="578"/>
      <c r="G97" s="587">
        <f>SUM(G96)</f>
        <v>0</v>
      </c>
      <c r="H97" s="588"/>
      <c r="I97" s="588"/>
      <c r="J97" s="588"/>
      <c r="K97" s="588"/>
      <c r="L97" s="588"/>
      <c r="M97" s="588"/>
      <c r="N97" s="588"/>
      <c r="O97" s="588"/>
      <c r="P97" s="588"/>
      <c r="Q97" s="588"/>
      <c r="R97" s="587">
        <f t="shared" ref="R97:U97" si="206">SUM(R96)</f>
        <v>0</v>
      </c>
      <c r="S97" s="587">
        <f t="shared" si="206"/>
        <v>0</v>
      </c>
      <c r="T97" s="587">
        <f t="shared" si="206"/>
        <v>0</v>
      </c>
      <c r="U97" s="587">
        <f t="shared" si="206"/>
        <v>0</v>
      </c>
      <c r="V97" s="588"/>
      <c r="W97" s="588"/>
      <c r="X97" s="588"/>
      <c r="Y97" s="588"/>
      <c r="Z97" s="588"/>
      <c r="AA97" s="588"/>
      <c r="AB97" s="588"/>
      <c r="AC97" s="588"/>
      <c r="AD97" s="588"/>
      <c r="AE97" s="588"/>
      <c r="AF97" s="588"/>
      <c r="AG97" s="588"/>
      <c r="AH97" s="588"/>
      <c r="AI97" s="588"/>
      <c r="AJ97" s="588"/>
      <c r="AK97" s="587"/>
      <c r="AL97" s="587"/>
      <c r="AM97" s="587"/>
      <c r="AN97" s="587"/>
      <c r="AO97" s="588"/>
      <c r="AP97" s="588"/>
      <c r="AQ97" s="588"/>
      <c r="AR97" s="588"/>
      <c r="AS97" s="588"/>
      <c r="AT97" s="588"/>
      <c r="AU97" s="588"/>
      <c r="AV97" s="588"/>
      <c r="AW97" s="588"/>
      <c r="AX97" s="588"/>
      <c r="AY97" s="588"/>
      <c r="AZ97" s="588"/>
      <c r="BA97" s="588"/>
      <c r="BB97" s="588"/>
      <c r="BC97" s="588"/>
      <c r="BD97" s="587">
        <f t="shared" ref="BD97" si="207">SUM(BD96)</f>
        <v>0</v>
      </c>
      <c r="BE97" s="587">
        <f t="shared" ref="BE97" si="208">SUM(BE96)</f>
        <v>0</v>
      </c>
      <c r="BF97" s="587">
        <f t="shared" ref="BF97" si="209">SUM(BF96)</f>
        <v>0</v>
      </c>
      <c r="BG97" s="587">
        <f t="shared" ref="BG97" si="210">SUM(BG96)</f>
        <v>0</v>
      </c>
      <c r="BH97" s="587">
        <f t="shared" ref="BH97" si="211">SUM(BH96)</f>
        <v>0</v>
      </c>
      <c r="BI97" s="587">
        <f t="shared" ref="BI97" si="212">SUM(BI96)</f>
        <v>0</v>
      </c>
      <c r="BJ97" s="587">
        <f t="shared" ref="BJ97" si="213">SUM(BJ96)</f>
        <v>0</v>
      </c>
      <c r="BK97" s="587">
        <f t="shared" ref="BK97" si="214">SUM(BK96)</f>
        <v>0</v>
      </c>
      <c r="BL97" s="587">
        <f t="shared" ref="BL97" si="215">SUM(BL96)</f>
        <v>0</v>
      </c>
      <c r="BM97" s="587">
        <f t="shared" ref="BM97" si="216">SUM(BM96)</f>
        <v>0</v>
      </c>
      <c r="BN97" s="587">
        <f t="shared" ref="BN97" si="217">SUM(BN96)</f>
        <v>0</v>
      </c>
      <c r="BO97" s="576"/>
      <c r="BP97" s="576"/>
      <c r="BQ97" s="576"/>
    </row>
    <row r="98" spans="1:69">
      <c r="A98" s="91"/>
      <c r="B98" s="97"/>
      <c r="C98" s="349" t="s">
        <v>84</v>
      </c>
      <c r="D98" s="356" t="s">
        <v>98</v>
      </c>
      <c r="E98" s="402"/>
      <c r="F98" s="402"/>
      <c r="G98" s="400"/>
      <c r="H98" s="401"/>
      <c r="I98" s="401"/>
      <c r="J98" s="401"/>
      <c r="K98" s="401"/>
      <c r="L98" s="401"/>
      <c r="M98" s="401"/>
      <c r="N98" s="401"/>
      <c r="O98" s="401"/>
      <c r="P98" s="401"/>
      <c r="Q98" s="401"/>
      <c r="R98" s="406"/>
      <c r="S98" s="403"/>
      <c r="T98" s="403"/>
      <c r="U98" s="403"/>
      <c r="V98" s="404"/>
      <c r="W98" s="404"/>
      <c r="X98" s="404"/>
      <c r="Y98" s="404"/>
      <c r="Z98" s="404"/>
      <c r="AA98" s="404"/>
      <c r="AB98" s="404"/>
      <c r="AC98" s="404"/>
      <c r="AD98" s="404"/>
      <c r="AE98" s="404"/>
      <c r="AF98" s="404"/>
      <c r="AG98" s="404"/>
      <c r="AH98" s="404"/>
      <c r="AI98" s="404"/>
      <c r="AJ98" s="404"/>
      <c r="AK98" s="407"/>
      <c r="AL98" s="407"/>
      <c r="AM98" s="407"/>
      <c r="AN98" s="407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  <c r="BC98" s="404"/>
      <c r="BD98" s="403"/>
      <c r="BE98" s="404"/>
      <c r="BF98" s="404"/>
      <c r="BG98" s="404"/>
      <c r="BH98" s="404"/>
      <c r="BI98" s="404"/>
      <c r="BJ98" s="404"/>
      <c r="BK98" s="404"/>
      <c r="BL98" s="404"/>
      <c r="BM98" s="404"/>
      <c r="BN98" s="404"/>
      <c r="BO98" s="402"/>
      <c r="BP98" s="402"/>
      <c r="BQ98" s="405"/>
    </row>
    <row r="99" spans="1:69">
      <c r="A99" s="91"/>
      <c r="B99" s="97"/>
      <c r="C99" s="349" t="s">
        <v>261</v>
      </c>
      <c r="D99" s="356" t="s">
        <v>256</v>
      </c>
      <c r="E99" s="402"/>
      <c r="F99" s="402"/>
      <c r="G99" s="400"/>
      <c r="H99" s="401"/>
      <c r="I99" s="401"/>
      <c r="J99" s="401"/>
      <c r="K99" s="401"/>
      <c r="L99" s="401"/>
      <c r="M99" s="401"/>
      <c r="N99" s="401"/>
      <c r="O99" s="401"/>
      <c r="P99" s="401"/>
      <c r="Q99" s="401"/>
      <c r="R99" s="406"/>
      <c r="S99" s="403"/>
      <c r="T99" s="403"/>
      <c r="U99" s="403"/>
      <c r="V99" s="404"/>
      <c r="W99" s="404"/>
      <c r="X99" s="404"/>
      <c r="Y99" s="404"/>
      <c r="Z99" s="404"/>
      <c r="AA99" s="404"/>
      <c r="AB99" s="404"/>
      <c r="AC99" s="404"/>
      <c r="AD99" s="404"/>
      <c r="AE99" s="404"/>
      <c r="AF99" s="404"/>
      <c r="AG99" s="404"/>
      <c r="AH99" s="404"/>
      <c r="AI99" s="404"/>
      <c r="AJ99" s="404"/>
      <c r="AK99" s="407"/>
      <c r="AL99" s="407"/>
      <c r="AM99" s="407"/>
      <c r="AN99" s="407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  <c r="BC99" s="404"/>
      <c r="BD99" s="403"/>
      <c r="BE99" s="404"/>
      <c r="BF99" s="404"/>
      <c r="BG99" s="404"/>
      <c r="BH99" s="404"/>
      <c r="BI99" s="404"/>
      <c r="BJ99" s="404"/>
      <c r="BK99" s="404"/>
      <c r="BL99" s="404"/>
      <c r="BM99" s="404"/>
      <c r="BN99" s="404"/>
      <c r="BO99" s="402"/>
      <c r="BP99" s="402"/>
      <c r="BQ99" s="405"/>
    </row>
    <row r="100" spans="1:69">
      <c r="A100" s="41"/>
      <c r="B100" s="350"/>
      <c r="C100" s="53"/>
      <c r="D100" s="373"/>
      <c r="E100" s="176"/>
      <c r="F100" s="176"/>
      <c r="G100" s="324">
        <f t="shared" ref="G100" si="218">H100+I100+J100+K100+L100</f>
        <v>0</v>
      </c>
      <c r="H100" s="608"/>
      <c r="I100" s="607"/>
      <c r="J100" s="608"/>
      <c r="K100" s="602"/>
      <c r="L100" s="608"/>
      <c r="M100" s="292">
        <f>SUM(N100:Q100)</f>
        <v>0</v>
      </c>
      <c r="N100" s="438"/>
      <c r="O100" s="438"/>
      <c r="P100" s="438"/>
      <c r="Q100" s="438"/>
      <c r="R100" s="90"/>
      <c r="S100" s="325">
        <f t="shared" ref="S100" si="219">V100+Y100+AB100+AE100+AH100</f>
        <v>0</v>
      </c>
      <c r="T100" s="325">
        <f t="shared" ref="T100" si="220">W100+Z100+AC100+AF100+AI100</f>
        <v>0</v>
      </c>
      <c r="U100" s="325">
        <f t="shared" ref="U100" si="221">X100+AA100+AD100+AG100+AJ100</f>
        <v>0</v>
      </c>
      <c r="V100" s="606"/>
      <c r="W100" s="606"/>
      <c r="X100" s="606"/>
      <c r="Y100" s="253"/>
      <c r="Z100" s="253"/>
      <c r="AA100" s="253"/>
      <c r="AB100" s="606"/>
      <c r="AC100" s="606"/>
      <c r="AD100" s="606"/>
      <c r="AE100" s="253"/>
      <c r="AF100" s="253"/>
      <c r="AG100" s="253"/>
      <c r="AH100" s="606"/>
      <c r="AI100" s="606"/>
      <c r="AJ100" s="606"/>
      <c r="AK100" s="487"/>
      <c r="AL100" s="487"/>
      <c r="AM100" s="487"/>
      <c r="AN100" s="487"/>
      <c r="AO100" s="293">
        <f>AR100+AU100+AX100+BA100</f>
        <v>0</v>
      </c>
      <c r="AP100" s="293">
        <f>AS100+AV100+AY100+BB100</f>
        <v>0</v>
      </c>
      <c r="AQ100" s="293">
        <f>AT100+AW100+AZ100+BC100</f>
        <v>0</v>
      </c>
      <c r="AR100" s="441"/>
      <c r="AS100" s="441"/>
      <c r="AT100" s="441"/>
      <c r="AU100" s="441"/>
      <c r="AV100" s="441"/>
      <c r="AW100" s="441"/>
      <c r="AX100" s="441"/>
      <c r="AY100" s="441"/>
      <c r="AZ100" s="441"/>
      <c r="BA100" s="441"/>
      <c r="BB100" s="441"/>
      <c r="BC100" s="441"/>
      <c r="BD100" s="325">
        <f t="shared" ref="BD100" si="222">BE100+BF100+BG100+BH100+BI100</f>
        <v>0</v>
      </c>
      <c r="BE100" s="303"/>
      <c r="BF100" s="303"/>
      <c r="BG100" s="303"/>
      <c r="BH100" s="303"/>
      <c r="BI100" s="303"/>
      <c r="BJ100" s="293">
        <f>SUM(BK100:BN100)</f>
        <v>0</v>
      </c>
      <c r="BK100" s="441"/>
      <c r="BL100" s="441"/>
      <c r="BM100" s="441"/>
      <c r="BN100" s="441"/>
      <c r="BO100" s="330" t="s">
        <v>285</v>
      </c>
      <c r="BP100" s="49"/>
      <c r="BQ100" s="49"/>
    </row>
    <row r="101" spans="1:69">
      <c r="A101" s="571"/>
      <c r="B101" s="571"/>
      <c r="C101" s="572" t="s">
        <v>97</v>
      </c>
      <c r="D101" s="573" t="s">
        <v>100</v>
      </c>
      <c r="E101" s="578"/>
      <c r="F101" s="578"/>
      <c r="G101" s="587">
        <f>SUM(G100)</f>
        <v>0</v>
      </c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7">
        <f t="shared" ref="R101:U101" si="223">SUM(R100)</f>
        <v>0</v>
      </c>
      <c r="S101" s="587">
        <f t="shared" si="223"/>
        <v>0</v>
      </c>
      <c r="T101" s="587">
        <f t="shared" si="223"/>
        <v>0</v>
      </c>
      <c r="U101" s="587">
        <f t="shared" si="223"/>
        <v>0</v>
      </c>
      <c r="V101" s="588"/>
      <c r="W101" s="588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  <c r="AH101" s="588"/>
      <c r="AI101" s="588"/>
      <c r="AJ101" s="588"/>
      <c r="AK101" s="587"/>
      <c r="AL101" s="587"/>
      <c r="AM101" s="587"/>
      <c r="AN101" s="587"/>
      <c r="AO101" s="588"/>
      <c r="AP101" s="588"/>
      <c r="AQ101" s="588"/>
      <c r="AR101" s="588"/>
      <c r="AS101" s="588"/>
      <c r="AT101" s="588"/>
      <c r="AU101" s="588"/>
      <c r="AV101" s="588"/>
      <c r="AW101" s="588"/>
      <c r="AX101" s="588"/>
      <c r="AY101" s="588"/>
      <c r="AZ101" s="588"/>
      <c r="BA101" s="588"/>
      <c r="BB101" s="588"/>
      <c r="BC101" s="588"/>
      <c r="BD101" s="587">
        <f t="shared" ref="BD101" si="224">SUM(BD100)</f>
        <v>0</v>
      </c>
      <c r="BE101" s="587">
        <f t="shared" ref="BE101" si="225">SUM(BE100)</f>
        <v>0</v>
      </c>
      <c r="BF101" s="587">
        <f t="shared" ref="BF101" si="226">SUM(BF100)</f>
        <v>0</v>
      </c>
      <c r="BG101" s="587">
        <f t="shared" ref="BG101" si="227">SUM(BG100)</f>
        <v>0</v>
      </c>
      <c r="BH101" s="587">
        <f t="shared" ref="BH101" si="228">SUM(BH100)</f>
        <v>0</v>
      </c>
      <c r="BI101" s="587">
        <f t="shared" ref="BI101" si="229">SUM(BI100)</f>
        <v>0</v>
      </c>
      <c r="BJ101" s="587">
        <f t="shared" ref="BJ101" si="230">SUM(BJ100)</f>
        <v>0</v>
      </c>
      <c r="BK101" s="587">
        <f t="shared" ref="BK101" si="231">SUM(BK100)</f>
        <v>0</v>
      </c>
      <c r="BL101" s="587">
        <f t="shared" ref="BL101" si="232">SUM(BL100)</f>
        <v>0</v>
      </c>
      <c r="BM101" s="587">
        <f t="shared" ref="BM101" si="233">SUM(BM100)</f>
        <v>0</v>
      </c>
      <c r="BN101" s="587">
        <f t="shared" ref="BN101" si="234">SUM(BN100)</f>
        <v>0</v>
      </c>
      <c r="BO101" s="576"/>
      <c r="BP101" s="576"/>
      <c r="BQ101" s="576"/>
    </row>
    <row r="102" spans="1:69">
      <c r="A102" s="91"/>
      <c r="B102" s="97"/>
      <c r="C102" s="349" t="s">
        <v>262</v>
      </c>
      <c r="D102" s="356" t="s">
        <v>259</v>
      </c>
      <c r="E102" s="402"/>
      <c r="F102" s="402"/>
      <c r="G102" s="400"/>
      <c r="H102" s="401"/>
      <c r="I102" s="401"/>
      <c r="J102" s="401"/>
      <c r="K102" s="401"/>
      <c r="L102" s="401"/>
      <c r="M102" s="401"/>
      <c r="N102" s="401"/>
      <c r="O102" s="401"/>
      <c r="P102" s="401"/>
      <c r="Q102" s="401"/>
      <c r="R102" s="406"/>
      <c r="S102" s="403"/>
      <c r="T102" s="403"/>
      <c r="U102" s="403"/>
      <c r="V102" s="404"/>
      <c r="W102" s="404"/>
      <c r="X102" s="404"/>
      <c r="Y102" s="404"/>
      <c r="Z102" s="404"/>
      <c r="AA102" s="404"/>
      <c r="AB102" s="404"/>
      <c r="AC102" s="404"/>
      <c r="AD102" s="404"/>
      <c r="AE102" s="404"/>
      <c r="AF102" s="404"/>
      <c r="AG102" s="404"/>
      <c r="AH102" s="404"/>
      <c r="AI102" s="404"/>
      <c r="AJ102" s="404"/>
      <c r="AK102" s="407"/>
      <c r="AL102" s="407"/>
      <c r="AM102" s="407"/>
      <c r="AN102" s="407"/>
      <c r="AO102" s="404"/>
      <c r="AP102" s="404"/>
      <c r="AQ102" s="404"/>
      <c r="AR102" s="404"/>
      <c r="AS102" s="404"/>
      <c r="AT102" s="404"/>
      <c r="AU102" s="404"/>
      <c r="AV102" s="404"/>
      <c r="AW102" s="404"/>
      <c r="AX102" s="404"/>
      <c r="AY102" s="404"/>
      <c r="AZ102" s="404"/>
      <c r="BA102" s="404"/>
      <c r="BB102" s="404"/>
      <c r="BC102" s="404"/>
      <c r="BD102" s="403"/>
      <c r="BE102" s="404"/>
      <c r="BF102" s="404"/>
      <c r="BG102" s="404"/>
      <c r="BH102" s="404"/>
      <c r="BI102" s="404"/>
      <c r="BJ102" s="404"/>
      <c r="BK102" s="404"/>
      <c r="BL102" s="404"/>
      <c r="BM102" s="404"/>
      <c r="BN102" s="404"/>
      <c r="BO102" s="402"/>
      <c r="BP102" s="402"/>
      <c r="BQ102" s="405"/>
    </row>
    <row r="103" spans="1:69">
      <c r="A103" s="41"/>
      <c r="B103" s="350"/>
      <c r="C103" s="53"/>
      <c r="D103" s="373"/>
      <c r="E103" s="176"/>
      <c r="F103" s="176"/>
      <c r="G103" s="324">
        <f t="shared" ref="G103" si="235">H103+I103+J103+K103+L103</f>
        <v>0</v>
      </c>
      <c r="H103" s="608"/>
      <c r="I103" s="607"/>
      <c r="J103" s="608"/>
      <c r="K103" s="602"/>
      <c r="L103" s="608"/>
      <c r="M103" s="292">
        <f>SUM(N103:Q103)</f>
        <v>0</v>
      </c>
      <c r="N103" s="438"/>
      <c r="O103" s="438"/>
      <c r="P103" s="438"/>
      <c r="Q103" s="438"/>
      <c r="R103" s="90"/>
      <c r="S103" s="325">
        <f t="shared" ref="S103" si="236">V103+Y103+AB103+AE103+AH103</f>
        <v>0</v>
      </c>
      <c r="T103" s="325">
        <f t="shared" ref="T103" si="237">W103+Z103+AC103+AF103+AI103</f>
        <v>0</v>
      </c>
      <c r="U103" s="325">
        <f t="shared" ref="U103" si="238">X103+AA103+AD103+AG103+AJ103</f>
        <v>0</v>
      </c>
      <c r="V103" s="606"/>
      <c r="W103" s="606"/>
      <c r="X103" s="606"/>
      <c r="Y103" s="253"/>
      <c r="Z103" s="253"/>
      <c r="AA103" s="253"/>
      <c r="AB103" s="606"/>
      <c r="AC103" s="606"/>
      <c r="AD103" s="606"/>
      <c r="AE103" s="253"/>
      <c r="AF103" s="253"/>
      <c r="AG103" s="253"/>
      <c r="AH103" s="606"/>
      <c r="AI103" s="606"/>
      <c r="AJ103" s="606"/>
      <c r="AK103" s="487"/>
      <c r="AL103" s="487"/>
      <c r="AM103" s="487"/>
      <c r="AN103" s="487"/>
      <c r="AO103" s="293">
        <f>AR103+AU103+AX103+BA103</f>
        <v>0</v>
      </c>
      <c r="AP103" s="293">
        <f>AS103+AV103+AY103+BB103</f>
        <v>0</v>
      </c>
      <c r="AQ103" s="293">
        <f>AT103+AW103+AZ103+BC103</f>
        <v>0</v>
      </c>
      <c r="AR103" s="441"/>
      <c r="AS103" s="441"/>
      <c r="AT103" s="441"/>
      <c r="AU103" s="441"/>
      <c r="AV103" s="441"/>
      <c r="AW103" s="441"/>
      <c r="AX103" s="441"/>
      <c r="AY103" s="441"/>
      <c r="AZ103" s="441"/>
      <c r="BA103" s="441"/>
      <c r="BB103" s="441"/>
      <c r="BC103" s="441"/>
      <c r="BD103" s="325">
        <f t="shared" ref="BD103" si="239">BE103+BF103+BG103+BH103+BI103</f>
        <v>0</v>
      </c>
      <c r="BE103" s="303"/>
      <c r="BF103" s="303"/>
      <c r="BG103" s="303"/>
      <c r="BH103" s="303"/>
      <c r="BI103" s="303"/>
      <c r="BJ103" s="293">
        <f>SUM(BK103:BN103)</f>
        <v>0</v>
      </c>
      <c r="BK103" s="441"/>
      <c r="BL103" s="441"/>
      <c r="BM103" s="441"/>
      <c r="BN103" s="441"/>
      <c r="BO103" s="330" t="s">
        <v>285</v>
      </c>
      <c r="BP103" s="49"/>
      <c r="BQ103" s="49"/>
    </row>
    <row r="104" spans="1:69">
      <c r="A104" s="571"/>
      <c r="B104" s="571"/>
      <c r="C104" s="572" t="s">
        <v>97</v>
      </c>
      <c r="D104" s="573" t="s">
        <v>100</v>
      </c>
      <c r="E104" s="578"/>
      <c r="F104" s="578"/>
      <c r="G104" s="587">
        <f>SUM(G103)</f>
        <v>0</v>
      </c>
      <c r="H104" s="588"/>
      <c r="I104" s="588"/>
      <c r="J104" s="588"/>
      <c r="K104" s="588"/>
      <c r="L104" s="588"/>
      <c r="M104" s="588"/>
      <c r="N104" s="588"/>
      <c r="O104" s="588"/>
      <c r="P104" s="588"/>
      <c r="Q104" s="588"/>
      <c r="R104" s="587">
        <f t="shared" ref="R104:U104" si="240">SUM(R103)</f>
        <v>0</v>
      </c>
      <c r="S104" s="587">
        <f t="shared" si="240"/>
        <v>0</v>
      </c>
      <c r="T104" s="587">
        <f t="shared" si="240"/>
        <v>0</v>
      </c>
      <c r="U104" s="587">
        <f t="shared" si="240"/>
        <v>0</v>
      </c>
      <c r="V104" s="588"/>
      <c r="W104" s="588"/>
      <c r="X104" s="588"/>
      <c r="Y104" s="588"/>
      <c r="Z104" s="588"/>
      <c r="AA104" s="588"/>
      <c r="AB104" s="588"/>
      <c r="AC104" s="588"/>
      <c r="AD104" s="588"/>
      <c r="AE104" s="588"/>
      <c r="AF104" s="588"/>
      <c r="AG104" s="588"/>
      <c r="AH104" s="588"/>
      <c r="AI104" s="588"/>
      <c r="AJ104" s="588"/>
      <c r="AK104" s="587"/>
      <c r="AL104" s="587"/>
      <c r="AM104" s="587"/>
      <c r="AN104" s="587"/>
      <c r="AO104" s="588"/>
      <c r="AP104" s="588"/>
      <c r="AQ104" s="588"/>
      <c r="AR104" s="588"/>
      <c r="AS104" s="588"/>
      <c r="AT104" s="588"/>
      <c r="AU104" s="588"/>
      <c r="AV104" s="588"/>
      <c r="AW104" s="588"/>
      <c r="AX104" s="588"/>
      <c r="AY104" s="588"/>
      <c r="AZ104" s="588"/>
      <c r="BA104" s="588"/>
      <c r="BB104" s="588"/>
      <c r="BC104" s="588"/>
      <c r="BD104" s="587">
        <f t="shared" ref="BD104" si="241">SUM(BD103)</f>
        <v>0</v>
      </c>
      <c r="BE104" s="587">
        <f t="shared" ref="BE104" si="242">SUM(BE103)</f>
        <v>0</v>
      </c>
      <c r="BF104" s="587">
        <f t="shared" ref="BF104" si="243">SUM(BF103)</f>
        <v>0</v>
      </c>
      <c r="BG104" s="587">
        <f t="shared" ref="BG104" si="244">SUM(BG103)</f>
        <v>0</v>
      </c>
      <c r="BH104" s="587">
        <f t="shared" ref="BH104" si="245">SUM(BH103)</f>
        <v>0</v>
      </c>
      <c r="BI104" s="587">
        <f t="shared" ref="BI104" si="246">SUM(BI103)</f>
        <v>0</v>
      </c>
      <c r="BJ104" s="587">
        <f t="shared" ref="BJ104" si="247">SUM(BJ103)</f>
        <v>0</v>
      </c>
      <c r="BK104" s="587">
        <f t="shared" ref="BK104" si="248">SUM(BK103)</f>
        <v>0</v>
      </c>
      <c r="BL104" s="587">
        <f t="shared" ref="BL104" si="249">SUM(BL103)</f>
        <v>0</v>
      </c>
      <c r="BM104" s="587">
        <f t="shared" ref="BM104" si="250">SUM(BM103)</f>
        <v>0</v>
      </c>
      <c r="BN104" s="587">
        <f t="shared" ref="BN104" si="251">SUM(BN103)</f>
        <v>0</v>
      </c>
      <c r="BO104" s="576"/>
      <c r="BP104" s="576"/>
      <c r="BQ104" s="576"/>
    </row>
    <row r="105" spans="1:69">
      <c r="A105" s="91"/>
      <c r="B105" s="97"/>
      <c r="C105" s="349" t="s">
        <v>263</v>
      </c>
      <c r="D105" s="356" t="s">
        <v>260</v>
      </c>
      <c r="E105" s="402"/>
      <c r="F105" s="402"/>
      <c r="G105" s="400"/>
      <c r="H105" s="401"/>
      <c r="I105" s="401"/>
      <c r="J105" s="401"/>
      <c r="K105" s="401"/>
      <c r="L105" s="401"/>
      <c r="M105" s="401"/>
      <c r="N105" s="401"/>
      <c r="O105" s="401"/>
      <c r="P105" s="401"/>
      <c r="Q105" s="401"/>
      <c r="R105" s="406"/>
      <c r="S105" s="403"/>
      <c r="T105" s="403"/>
      <c r="U105" s="403"/>
      <c r="V105" s="404"/>
      <c r="W105" s="404"/>
      <c r="X105" s="404"/>
      <c r="Y105" s="404"/>
      <c r="Z105" s="404"/>
      <c r="AA105" s="404"/>
      <c r="AB105" s="404"/>
      <c r="AC105" s="404"/>
      <c r="AD105" s="404"/>
      <c r="AE105" s="404"/>
      <c r="AF105" s="404"/>
      <c r="AG105" s="404"/>
      <c r="AH105" s="404"/>
      <c r="AI105" s="404"/>
      <c r="AJ105" s="404"/>
      <c r="AK105" s="407"/>
      <c r="AL105" s="407"/>
      <c r="AM105" s="407"/>
      <c r="AN105" s="407"/>
      <c r="AO105" s="404"/>
      <c r="AP105" s="404"/>
      <c r="AQ105" s="404"/>
      <c r="AR105" s="404"/>
      <c r="AS105" s="404"/>
      <c r="AT105" s="404"/>
      <c r="AU105" s="404"/>
      <c r="AV105" s="404"/>
      <c r="AW105" s="404"/>
      <c r="AX105" s="404"/>
      <c r="AY105" s="404"/>
      <c r="AZ105" s="404"/>
      <c r="BA105" s="404"/>
      <c r="BB105" s="404"/>
      <c r="BC105" s="404"/>
      <c r="BD105" s="403"/>
      <c r="BE105" s="404"/>
      <c r="BF105" s="404"/>
      <c r="BG105" s="404"/>
      <c r="BH105" s="404"/>
      <c r="BI105" s="404"/>
      <c r="BJ105" s="404"/>
      <c r="BK105" s="404"/>
      <c r="BL105" s="404"/>
      <c r="BM105" s="404"/>
      <c r="BN105" s="404"/>
      <c r="BO105" s="402"/>
      <c r="BP105" s="402"/>
      <c r="BQ105" s="405"/>
    </row>
    <row r="106" spans="1:69">
      <c r="A106" s="41"/>
      <c r="B106" s="350"/>
      <c r="C106" s="53"/>
      <c r="D106" s="373"/>
      <c r="E106" s="176"/>
      <c r="F106" s="176"/>
      <c r="G106" s="324">
        <f t="shared" ref="G106" si="252">H106+I106+J106+K106+L106</f>
        <v>0</v>
      </c>
      <c r="H106" s="608"/>
      <c r="I106" s="607"/>
      <c r="J106" s="608"/>
      <c r="K106" s="602"/>
      <c r="L106" s="608"/>
      <c r="M106" s="292">
        <f>SUM(N106:Q106)</f>
        <v>0</v>
      </c>
      <c r="N106" s="438"/>
      <c r="O106" s="438"/>
      <c r="P106" s="438"/>
      <c r="Q106" s="438"/>
      <c r="R106" s="90"/>
      <c r="S106" s="325">
        <f t="shared" ref="S106" si="253">V106+Y106+AB106+AE106+AH106</f>
        <v>0</v>
      </c>
      <c r="T106" s="325">
        <f t="shared" ref="T106" si="254">W106+Z106+AC106+AF106+AI106</f>
        <v>0</v>
      </c>
      <c r="U106" s="325">
        <f t="shared" ref="U106" si="255">X106+AA106+AD106+AG106+AJ106</f>
        <v>0</v>
      </c>
      <c r="V106" s="606"/>
      <c r="W106" s="606"/>
      <c r="X106" s="606"/>
      <c r="Y106" s="253"/>
      <c r="Z106" s="253"/>
      <c r="AA106" s="253"/>
      <c r="AB106" s="606"/>
      <c r="AC106" s="606"/>
      <c r="AD106" s="606"/>
      <c r="AE106" s="253"/>
      <c r="AF106" s="253"/>
      <c r="AG106" s="253"/>
      <c r="AH106" s="606"/>
      <c r="AI106" s="606"/>
      <c r="AJ106" s="606"/>
      <c r="AK106" s="487"/>
      <c r="AL106" s="487"/>
      <c r="AM106" s="487"/>
      <c r="AN106" s="487"/>
      <c r="AO106" s="293">
        <f>AR106+AU106+AX106+BA106</f>
        <v>0</v>
      </c>
      <c r="AP106" s="293">
        <f>AS106+AV106+AY106+BB106</f>
        <v>0</v>
      </c>
      <c r="AQ106" s="293">
        <f>AT106+AW106+AZ106+BC106</f>
        <v>0</v>
      </c>
      <c r="AR106" s="441"/>
      <c r="AS106" s="441"/>
      <c r="AT106" s="441"/>
      <c r="AU106" s="441"/>
      <c r="AV106" s="441"/>
      <c r="AW106" s="441"/>
      <c r="AX106" s="441"/>
      <c r="AY106" s="441"/>
      <c r="AZ106" s="441"/>
      <c r="BA106" s="441"/>
      <c r="BB106" s="441"/>
      <c r="BC106" s="441"/>
      <c r="BD106" s="325">
        <f t="shared" ref="BD106" si="256">BE106+BF106+BG106+BH106+BI106</f>
        <v>0</v>
      </c>
      <c r="BE106" s="303"/>
      <c r="BF106" s="303"/>
      <c r="BG106" s="303"/>
      <c r="BH106" s="303"/>
      <c r="BI106" s="303"/>
      <c r="BJ106" s="293">
        <f>SUM(BK106:BN106)</f>
        <v>0</v>
      </c>
      <c r="BK106" s="441"/>
      <c r="BL106" s="441"/>
      <c r="BM106" s="441"/>
      <c r="BN106" s="441"/>
      <c r="BO106" s="330" t="s">
        <v>285</v>
      </c>
      <c r="BP106" s="49"/>
      <c r="BQ106" s="49"/>
    </row>
    <row r="107" spans="1:69" ht="15" thickBot="1">
      <c r="A107" s="571"/>
      <c r="B107" s="571"/>
      <c r="C107" s="572" t="s">
        <v>97</v>
      </c>
      <c r="D107" s="573" t="s">
        <v>100</v>
      </c>
      <c r="E107" s="578"/>
      <c r="F107" s="578"/>
      <c r="G107" s="587">
        <f>SUM(G106)</f>
        <v>0</v>
      </c>
      <c r="H107" s="588"/>
      <c r="I107" s="588"/>
      <c r="J107" s="588"/>
      <c r="K107" s="588"/>
      <c r="L107" s="588"/>
      <c r="M107" s="588"/>
      <c r="N107" s="588"/>
      <c r="O107" s="588"/>
      <c r="P107" s="588"/>
      <c r="Q107" s="588"/>
      <c r="R107" s="587">
        <f t="shared" ref="R107:U107" si="257">SUM(R106)</f>
        <v>0</v>
      </c>
      <c r="S107" s="587">
        <f t="shared" si="257"/>
        <v>0</v>
      </c>
      <c r="T107" s="587">
        <f t="shared" si="257"/>
        <v>0</v>
      </c>
      <c r="U107" s="587">
        <f t="shared" si="257"/>
        <v>0</v>
      </c>
      <c r="V107" s="588"/>
      <c r="W107" s="588"/>
      <c r="X107" s="588"/>
      <c r="Y107" s="588"/>
      <c r="Z107" s="588"/>
      <c r="AA107" s="588"/>
      <c r="AB107" s="588"/>
      <c r="AC107" s="588"/>
      <c r="AD107" s="588"/>
      <c r="AE107" s="588"/>
      <c r="AF107" s="588"/>
      <c r="AG107" s="588"/>
      <c r="AH107" s="588"/>
      <c r="AI107" s="588"/>
      <c r="AJ107" s="588"/>
      <c r="AK107" s="587"/>
      <c r="AL107" s="587"/>
      <c r="AM107" s="587"/>
      <c r="AN107" s="587"/>
      <c r="AO107" s="587">
        <f t="shared" ref="AO107:BN107" si="258">SUM(AO106)</f>
        <v>0</v>
      </c>
      <c r="AP107" s="587">
        <f t="shared" si="258"/>
        <v>0</v>
      </c>
      <c r="AQ107" s="587">
        <f t="shared" si="258"/>
        <v>0</v>
      </c>
      <c r="AR107" s="587">
        <f t="shared" si="258"/>
        <v>0</v>
      </c>
      <c r="AS107" s="587">
        <f t="shared" si="258"/>
        <v>0</v>
      </c>
      <c r="AT107" s="587">
        <f t="shared" si="258"/>
        <v>0</v>
      </c>
      <c r="AU107" s="587">
        <f t="shared" si="258"/>
        <v>0</v>
      </c>
      <c r="AV107" s="587">
        <f t="shared" si="258"/>
        <v>0</v>
      </c>
      <c r="AW107" s="587">
        <f t="shared" si="258"/>
        <v>0</v>
      </c>
      <c r="AX107" s="587">
        <f t="shared" si="258"/>
        <v>0</v>
      </c>
      <c r="AY107" s="587">
        <f t="shared" si="258"/>
        <v>0</v>
      </c>
      <c r="AZ107" s="587">
        <f t="shared" si="258"/>
        <v>0</v>
      </c>
      <c r="BA107" s="587">
        <f t="shared" si="258"/>
        <v>0</v>
      </c>
      <c r="BB107" s="587">
        <f t="shared" si="258"/>
        <v>0</v>
      </c>
      <c r="BC107" s="587">
        <f t="shared" si="258"/>
        <v>0</v>
      </c>
      <c r="BD107" s="587">
        <f t="shared" si="258"/>
        <v>0</v>
      </c>
      <c r="BE107" s="587">
        <f t="shared" si="258"/>
        <v>0</v>
      </c>
      <c r="BF107" s="587">
        <f t="shared" si="258"/>
        <v>0</v>
      </c>
      <c r="BG107" s="587">
        <f t="shared" si="258"/>
        <v>0</v>
      </c>
      <c r="BH107" s="587">
        <f t="shared" si="258"/>
        <v>0</v>
      </c>
      <c r="BI107" s="587">
        <f t="shared" si="258"/>
        <v>0</v>
      </c>
      <c r="BJ107" s="587">
        <f t="shared" si="258"/>
        <v>0</v>
      </c>
      <c r="BK107" s="587">
        <f t="shared" si="258"/>
        <v>0</v>
      </c>
      <c r="BL107" s="587">
        <f t="shared" si="258"/>
        <v>0</v>
      </c>
      <c r="BM107" s="587">
        <f t="shared" si="258"/>
        <v>0</v>
      </c>
      <c r="BN107" s="587">
        <f t="shared" si="258"/>
        <v>0</v>
      </c>
      <c r="BO107" s="576"/>
      <c r="BP107" s="576"/>
      <c r="BQ107" s="576"/>
    </row>
    <row r="108" spans="1:69" ht="15" thickBot="1">
      <c r="A108" s="593"/>
      <c r="B108" s="594"/>
      <c r="C108" s="595"/>
      <c r="D108" s="596" t="s">
        <v>10</v>
      </c>
      <c r="E108" s="594"/>
      <c r="F108" s="594"/>
      <c r="G108" s="597">
        <f>G9+G38+G87</f>
        <v>1633</v>
      </c>
      <c r="H108" s="597"/>
      <c r="I108" s="597"/>
      <c r="J108" s="597"/>
      <c r="K108" s="597"/>
      <c r="L108" s="597"/>
      <c r="M108" s="597">
        <f t="shared" ref="M108:R108" si="259">M9+M38+M87</f>
        <v>0</v>
      </c>
      <c r="N108" s="597">
        <f t="shared" si="259"/>
        <v>0</v>
      </c>
      <c r="O108" s="597">
        <f t="shared" si="259"/>
        <v>0</v>
      </c>
      <c r="P108" s="597">
        <f t="shared" si="259"/>
        <v>0</v>
      </c>
      <c r="Q108" s="597">
        <f t="shared" si="259"/>
        <v>0</v>
      </c>
      <c r="R108" s="598">
        <f t="shared" si="259"/>
        <v>0</v>
      </c>
      <c r="S108" s="599"/>
      <c r="T108" s="599">
        <f>T9+T38+T87</f>
        <v>2.324177156085161</v>
      </c>
      <c r="U108" s="599">
        <f>U9+U38+U87</f>
        <v>74.700266528896918</v>
      </c>
      <c r="V108" s="599"/>
      <c r="W108" s="599"/>
      <c r="X108" s="599"/>
      <c r="Y108" s="599"/>
      <c r="Z108" s="599"/>
      <c r="AA108" s="599"/>
      <c r="AB108" s="599"/>
      <c r="AC108" s="599"/>
      <c r="AD108" s="599"/>
      <c r="AE108" s="599"/>
      <c r="AF108" s="599"/>
      <c r="AG108" s="599"/>
      <c r="AH108" s="599"/>
      <c r="AI108" s="599"/>
      <c r="AJ108" s="599"/>
      <c r="AK108" s="599"/>
      <c r="AL108" s="599"/>
      <c r="AM108" s="599"/>
      <c r="AN108" s="599"/>
      <c r="AO108" s="599">
        <f t="shared" ref="AO108:BN108" si="260">AO9+AO38+AO87</f>
        <v>0</v>
      </c>
      <c r="AP108" s="599">
        <f t="shared" si="260"/>
        <v>0</v>
      </c>
      <c r="AQ108" s="599">
        <f t="shared" si="260"/>
        <v>0</v>
      </c>
      <c r="AR108" s="599">
        <f t="shared" si="260"/>
        <v>0</v>
      </c>
      <c r="AS108" s="599">
        <f t="shared" si="260"/>
        <v>0</v>
      </c>
      <c r="AT108" s="599">
        <f t="shared" si="260"/>
        <v>0</v>
      </c>
      <c r="AU108" s="599">
        <f t="shared" si="260"/>
        <v>0</v>
      </c>
      <c r="AV108" s="599">
        <f t="shared" si="260"/>
        <v>0</v>
      </c>
      <c r="AW108" s="599">
        <f t="shared" si="260"/>
        <v>0</v>
      </c>
      <c r="AX108" s="599">
        <f t="shared" si="260"/>
        <v>0</v>
      </c>
      <c r="AY108" s="599">
        <f t="shared" si="260"/>
        <v>0</v>
      </c>
      <c r="AZ108" s="599">
        <f t="shared" si="260"/>
        <v>0</v>
      </c>
      <c r="BA108" s="599">
        <f t="shared" si="260"/>
        <v>0</v>
      </c>
      <c r="BB108" s="599">
        <f t="shared" si="260"/>
        <v>0</v>
      </c>
      <c r="BC108" s="599">
        <f t="shared" si="260"/>
        <v>0</v>
      </c>
      <c r="BD108" s="599">
        <f t="shared" si="260"/>
        <v>99.185315546233937</v>
      </c>
      <c r="BE108" s="599">
        <f t="shared" si="260"/>
        <v>2.9895094565058469</v>
      </c>
      <c r="BF108" s="599">
        <f t="shared" si="260"/>
        <v>71.664883234767444</v>
      </c>
      <c r="BG108" s="599">
        <f t="shared" si="260"/>
        <v>1.1420491068514509</v>
      </c>
      <c r="BH108" s="599">
        <f t="shared" si="260"/>
        <v>9.2320991499448297</v>
      </c>
      <c r="BI108" s="599">
        <f t="shared" si="260"/>
        <v>14.156774598164356</v>
      </c>
      <c r="BJ108" s="599">
        <f t="shared" si="260"/>
        <v>0</v>
      </c>
      <c r="BK108" s="599">
        <f t="shared" si="260"/>
        <v>0</v>
      </c>
      <c r="BL108" s="599">
        <f t="shared" si="260"/>
        <v>0</v>
      </c>
      <c r="BM108" s="599">
        <f t="shared" si="260"/>
        <v>0</v>
      </c>
      <c r="BN108" s="599">
        <f t="shared" si="260"/>
        <v>0</v>
      </c>
      <c r="BO108" s="594"/>
      <c r="BP108" s="600"/>
      <c r="BQ108" s="601"/>
    </row>
    <row r="109" spans="1:69"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</sheetData>
  <sheetProtection formatCells="0" formatColumns="0" formatRows="0" insertRows="0"/>
  <autoFilter ref="A8:BQ108"/>
  <customSheetViews>
    <customSheetView guid="{726F1AA6-B9D4-4842-92D6-5DC725D08494}" scale="80" showPageBreaks="1" printArea="1" view="pageBreakPreview">
      <pane xSplit="4" ySplit="7" topLeftCell="X53" activePane="bottomRight" state="frozenSplit"/>
      <selection pane="bottomRight" activeCell="CC54" sqref="CC54"/>
      <colBreaks count="2" manualBreakCount="2">
        <brk id="36" max="120" man="1"/>
        <brk id="89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DBF2F64D-704E-45D4-A9E6-4FD626D9F716}" scale="70" showPageBreaks="1" printArea="1" view="pageBreakPreview">
      <pane xSplit="4" ySplit="7" topLeftCell="E8" activePane="bottomRight" state="frozenSplit"/>
      <selection pane="bottomRight" activeCell="BE13" sqref="BE13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4" ySplit="7" topLeftCell="AR8" activePane="bottomRight" state="frozenSplit"/>
      <selection pane="bottomRight" activeCell="BK12" sqref="BK1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2EA033EF-FB1C-4ED0-937E-4F2352C4D828}" scale="70" showPageBreaks="1" printArea="1" view="pageBreakPreview">
      <pane xSplit="4" ySplit="7" topLeftCell="S8" activePane="bottomRight" state="frozenSplit"/>
      <selection pane="bottomRight" activeCell="D31" sqref="A31:D31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B9289259-AB19-4C95-B0D9-A0BF19CEB798}" scale="80" showPageBreaks="1" printArea="1" hiddenRows="1" view="pageBreakPreview">
      <pane xSplit="4" ySplit="7" topLeftCell="CB39" activePane="bottomRight" state="frozenSplit"/>
      <selection pane="bottomRight" activeCell="CM52" sqref="CM52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39">
    <mergeCell ref="A5:A7"/>
    <mergeCell ref="B5:B7"/>
    <mergeCell ref="AM5:AM7"/>
    <mergeCell ref="AN5:AN7"/>
    <mergeCell ref="C5:C7"/>
    <mergeCell ref="D5:D7"/>
    <mergeCell ref="E5:E7"/>
    <mergeCell ref="AL5:AL7"/>
    <mergeCell ref="F5:F7"/>
    <mergeCell ref="U6:U7"/>
    <mergeCell ref="S5:U5"/>
    <mergeCell ref="G5:L6"/>
    <mergeCell ref="BQ5:BQ7"/>
    <mergeCell ref="BP5:BP7"/>
    <mergeCell ref="R5:R7"/>
    <mergeCell ref="T6:T7"/>
    <mergeCell ref="S6:S7"/>
    <mergeCell ref="BO5:BO7"/>
    <mergeCell ref="AK5:AK7"/>
    <mergeCell ref="BA6:BC6"/>
    <mergeCell ref="BJ5:BN6"/>
    <mergeCell ref="BD5:BI6"/>
    <mergeCell ref="AU6:AW6"/>
    <mergeCell ref="AO5:BC5"/>
    <mergeCell ref="D9:F9"/>
    <mergeCell ref="D38:F38"/>
    <mergeCell ref="AX6:AZ6"/>
    <mergeCell ref="M5:Q6"/>
    <mergeCell ref="D46:F46"/>
    <mergeCell ref="D43:F43"/>
    <mergeCell ref="D40:F40"/>
    <mergeCell ref="D23:F23"/>
    <mergeCell ref="V6:X6"/>
    <mergeCell ref="Y6:AA6"/>
    <mergeCell ref="AB6:AD6"/>
    <mergeCell ref="AE6:AG6"/>
    <mergeCell ref="AH6:AJ6"/>
    <mergeCell ref="AO6:AQ6"/>
    <mergeCell ref="AR6:AT6"/>
  </mergeCells>
  <pageMargins left="0.70866141732283472" right="0.70866141732283472" top="0.74803149606299213" bottom="0.74803149606299213" header="0.31496062992125984" footer="0.31496062992125984"/>
  <pageSetup paperSize="9" scale="32" fitToWidth="3" fitToHeight="2" orientation="landscape" r:id="rId6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BO56 BO64:BO65 BO60:BO62 BO30 BO93 BO90 BO34 BO67:BO68</xm:sqref>
        </x14:dataValidation>
        <x14:dataValidation type="list" allowBlank="1" showInputMessage="1" showErrorMessage="1">
          <x14:formula1>
            <xm:f>'T:\DSR\ПЭС\2017\Сургутские ЭС\[ПЭС  2017-2021 СурЭС.xlsx]Тех. лист'!#REF!</xm:f>
          </x14:formula1>
          <xm:sqref>BO71</xm:sqref>
        </x14:dataValidation>
        <x14:dataValidation type="list" allowBlank="1" showInputMessage="1" showErrorMessage="1">
          <x14:formula1>
            <xm:f>'T:\DSR\ПЭС\2017\[ПЭС  2017-2021  v. 26.08.16.xlsx]Тех. лист'!#REF!</xm:f>
          </x14:formula1>
          <xm:sqref>BO50</xm:sqref>
        </x14:dataValidation>
        <x14:dataValidation type="list" allowBlank="1" showInputMessage="1" showErrorMessage="1">
          <x14:formula1>
            <xm:f>'T:\DSR\ПЭС\2017\Северные ЭС\[ПЭС  2017-2021___Сев.ЭС.xlsx]Тех. лист'!#REF!</xm:f>
          </x14:formula1>
          <xm:sqref>BO29</xm:sqref>
        </x14:dataValidation>
        <x14:dataValidation type="list" allowBlank="1" showInputMessage="1" showErrorMessage="1">
          <x14:formula1>
            <xm:f>'T:\DSR\ПЭС\2017\Тюменские РС\[ПЭС__2017-2021_v.12.08.16 ТРС.xlsx]Тех. лист'!#REF!</xm:f>
          </x14:formula1>
          <xm:sqref>BO25 BO41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BO66</xm:sqref>
        </x14:dataValidation>
        <x14:dataValidation type="list" allowBlank="1" showInputMessage="1" showErrorMessage="1">
          <x14:formula1>
            <xm:f>'C:\DSR\ПЭС\2016\Формирование\ТРС\[ПЭС  ТРС 2015 -2020.xlsx]Тех. лист'!#REF!</xm:f>
          </x14:formula1>
          <xm:sqref>BO63 BO35:BO36 BO28 BO31:BO33</xm:sqref>
        </x14:dataValidation>
        <x14:dataValidation type="list" allowBlank="1" showInputMessage="1" showErrorMessage="1">
          <x14:formula1>
            <xm:f>'Тех. лист'!$A$1:$A$1</xm:f>
          </x14:formula1>
          <xm:sqref>BO106 BO96 BO82 BO53 BO100 BO47 BO44 BO74 BO19 BO21 BO103</xm:sqref>
        </x14:dataValidation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BO77:BO79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F77"/>
  <sheetViews>
    <sheetView zoomScale="25" zoomScaleNormal="25" workbookViewId="0">
      <pane xSplit="4" ySplit="8" topLeftCell="E9" activePane="bottomRight" state="frozen"/>
      <selection pane="topRight" activeCell="E1" sqref="E1"/>
      <selection pane="bottomLeft" activeCell="A10" sqref="A10"/>
      <selection pane="bottomRight" activeCell="X59" sqref="X59"/>
    </sheetView>
  </sheetViews>
  <sheetFormatPr defaultColWidth="9.109375" defaultRowHeight="14.4" outlineLevelCol="1"/>
  <cols>
    <col min="1" max="1" width="20.6640625" style="67" customWidth="1"/>
    <col min="2" max="2" width="21.5546875" style="67" customWidth="1"/>
    <col min="3" max="3" width="19.5546875" style="96" customWidth="1"/>
    <col min="4" max="4" width="62.109375" style="67" customWidth="1"/>
    <col min="5" max="5" width="15.33203125" style="50" customWidth="1"/>
    <col min="6" max="6" width="17.109375" style="50" customWidth="1"/>
    <col min="7" max="13" width="13.109375" style="50" customWidth="1"/>
    <col min="14" max="17" width="13.109375" style="50" customWidth="1" outlineLevel="1"/>
    <col min="18" max="43" width="13.109375" style="50" customWidth="1"/>
    <col min="44" max="45" width="13.109375" style="50" customWidth="1" outlineLevel="1"/>
    <col min="46" max="46" width="13.109375" style="67" customWidth="1" outlineLevel="1"/>
    <col min="47" max="55" width="13.109375" style="50" customWidth="1" outlineLevel="1"/>
    <col min="56" max="62" width="13.109375" style="50" customWidth="1"/>
    <col min="63" max="66" width="13.109375" style="50" customWidth="1" outlineLevel="1"/>
    <col min="67" max="67" width="10.33203125" style="50" customWidth="1"/>
    <col min="68" max="68" width="19.6640625" style="50" customWidth="1"/>
    <col min="69" max="69" width="16.44140625" style="179" customWidth="1"/>
    <col min="70" max="188" width="9.109375" style="67"/>
    <col min="189" max="16384" width="9.109375" style="50"/>
  </cols>
  <sheetData>
    <row r="1" spans="1:188" s="67" customFormat="1"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4"/>
      <c r="AY1" s="234"/>
      <c r="AZ1" s="234"/>
      <c r="BA1" s="234"/>
      <c r="BB1" s="234"/>
      <c r="BC1" s="234"/>
      <c r="BD1" s="231"/>
      <c r="BE1" s="231"/>
      <c r="BF1" s="231"/>
      <c r="BG1" s="231"/>
      <c r="BH1" s="231"/>
      <c r="BI1" s="231"/>
      <c r="BJ1" s="231"/>
      <c r="BK1" s="231"/>
      <c r="BL1" s="231"/>
      <c r="BM1" s="231"/>
      <c r="BN1" s="231"/>
      <c r="BO1" s="231"/>
      <c r="BP1" s="231"/>
      <c r="BQ1" s="231"/>
    </row>
    <row r="2" spans="1:188" s="67" customFormat="1">
      <c r="A2" s="67" t="s">
        <v>340</v>
      </c>
      <c r="C2" s="68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X2" s="235"/>
      <c r="AY2" s="235"/>
      <c r="AZ2" s="235"/>
      <c r="BA2" s="235"/>
      <c r="BB2" s="235"/>
      <c r="BC2" s="235"/>
    </row>
    <row r="3" spans="1:188" s="67" customFormat="1">
      <c r="C3" s="68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</row>
    <row r="4" spans="1:188" s="67" customFormat="1" ht="15" customHeight="1">
      <c r="A4" s="764" t="s">
        <v>264</v>
      </c>
      <c r="B4" s="764" t="s">
        <v>273</v>
      </c>
      <c r="C4" s="779" t="s">
        <v>24</v>
      </c>
      <c r="D4" s="764" t="s">
        <v>91</v>
      </c>
      <c r="E4" s="764" t="s">
        <v>142</v>
      </c>
      <c r="F4" s="764" t="s">
        <v>279</v>
      </c>
      <c r="G4" s="768" t="s">
        <v>182</v>
      </c>
      <c r="H4" s="755"/>
      <c r="I4" s="755"/>
      <c r="J4" s="755"/>
      <c r="K4" s="755"/>
      <c r="L4" s="756"/>
      <c r="M4" s="768" t="s">
        <v>183</v>
      </c>
      <c r="N4" s="755"/>
      <c r="O4" s="755"/>
      <c r="P4" s="755"/>
      <c r="Q4" s="756"/>
      <c r="R4" s="764" t="s">
        <v>283</v>
      </c>
      <c r="S4" s="752" t="s">
        <v>329</v>
      </c>
      <c r="T4" s="753"/>
      <c r="U4" s="753"/>
      <c r="V4" s="753"/>
      <c r="W4" s="753"/>
      <c r="X4" s="753"/>
      <c r="Y4" s="753"/>
      <c r="Z4" s="753"/>
      <c r="AA4" s="753"/>
      <c r="AB4" s="753"/>
      <c r="AC4" s="753"/>
      <c r="AD4" s="753"/>
      <c r="AE4" s="753"/>
      <c r="AF4" s="753"/>
      <c r="AG4" s="753"/>
      <c r="AH4" s="753"/>
      <c r="AI4" s="753"/>
      <c r="AJ4" s="754"/>
      <c r="AK4" s="767" t="s">
        <v>93</v>
      </c>
      <c r="AL4" s="767" t="s">
        <v>95</v>
      </c>
      <c r="AM4" s="767" t="s">
        <v>96</v>
      </c>
      <c r="AN4" s="764" t="s">
        <v>249</v>
      </c>
      <c r="AO4" s="753"/>
      <c r="AP4" s="753"/>
      <c r="AQ4" s="753"/>
      <c r="AR4" s="753"/>
      <c r="AS4" s="753"/>
      <c r="AT4" s="753"/>
      <c r="AU4" s="753"/>
      <c r="AV4" s="753"/>
      <c r="AW4" s="753"/>
      <c r="AX4" s="753"/>
      <c r="AY4" s="753"/>
      <c r="AZ4" s="753"/>
      <c r="BA4" s="753"/>
      <c r="BB4" s="753"/>
      <c r="BC4" s="754"/>
      <c r="BD4" s="768" t="s">
        <v>184</v>
      </c>
      <c r="BE4" s="755"/>
      <c r="BF4" s="755"/>
      <c r="BG4" s="755"/>
      <c r="BH4" s="755"/>
      <c r="BI4" s="755"/>
      <c r="BJ4" s="755" t="s">
        <v>185</v>
      </c>
      <c r="BK4" s="755"/>
      <c r="BL4" s="755"/>
      <c r="BM4" s="755"/>
      <c r="BN4" s="756"/>
      <c r="BO4" s="764" t="s">
        <v>250</v>
      </c>
      <c r="BP4" s="764" t="s">
        <v>278</v>
      </c>
      <c r="BQ4" s="764" t="s">
        <v>251</v>
      </c>
    </row>
    <row r="5" spans="1:188" s="67" customFormat="1" ht="15" customHeight="1">
      <c r="A5" s="764"/>
      <c r="B5" s="764"/>
      <c r="C5" s="779"/>
      <c r="D5" s="764"/>
      <c r="E5" s="764"/>
      <c r="F5" s="764"/>
      <c r="G5" s="769"/>
      <c r="H5" s="757"/>
      <c r="I5" s="757"/>
      <c r="J5" s="757"/>
      <c r="K5" s="757"/>
      <c r="L5" s="758"/>
      <c r="M5" s="769"/>
      <c r="N5" s="757"/>
      <c r="O5" s="757"/>
      <c r="P5" s="757"/>
      <c r="Q5" s="758"/>
      <c r="R5" s="764"/>
      <c r="S5" s="765" t="s">
        <v>143</v>
      </c>
      <c r="T5" s="765" t="s">
        <v>312</v>
      </c>
      <c r="U5" s="765" t="s">
        <v>284</v>
      </c>
      <c r="V5" s="774">
        <v>2023</v>
      </c>
      <c r="W5" s="775"/>
      <c r="X5" s="776"/>
      <c r="Y5" s="774">
        <v>2024</v>
      </c>
      <c r="Z5" s="775"/>
      <c r="AA5" s="776"/>
      <c r="AB5" s="774">
        <v>2025</v>
      </c>
      <c r="AC5" s="775"/>
      <c r="AD5" s="776"/>
      <c r="AE5" s="774">
        <v>2026</v>
      </c>
      <c r="AF5" s="775"/>
      <c r="AG5" s="776"/>
      <c r="AH5" s="774">
        <v>2027</v>
      </c>
      <c r="AI5" s="775"/>
      <c r="AJ5" s="776"/>
      <c r="AK5" s="767"/>
      <c r="AL5" s="767"/>
      <c r="AM5" s="767"/>
      <c r="AN5" s="764"/>
      <c r="AO5" s="774">
        <v>2023</v>
      </c>
      <c r="AP5" s="775"/>
      <c r="AQ5" s="776"/>
      <c r="AR5" s="773" t="s">
        <v>415</v>
      </c>
      <c r="AS5" s="773"/>
      <c r="AT5" s="773"/>
      <c r="AU5" s="773" t="s">
        <v>416</v>
      </c>
      <c r="AV5" s="773"/>
      <c r="AW5" s="773"/>
      <c r="AX5" s="773" t="s">
        <v>417</v>
      </c>
      <c r="AY5" s="773"/>
      <c r="AZ5" s="773"/>
      <c r="BA5" s="773" t="s">
        <v>418</v>
      </c>
      <c r="BB5" s="773"/>
      <c r="BC5" s="773"/>
      <c r="BD5" s="769"/>
      <c r="BE5" s="757"/>
      <c r="BF5" s="757"/>
      <c r="BG5" s="757"/>
      <c r="BH5" s="757"/>
      <c r="BI5" s="757"/>
      <c r="BJ5" s="757"/>
      <c r="BK5" s="757"/>
      <c r="BL5" s="757"/>
      <c r="BM5" s="757"/>
      <c r="BN5" s="758"/>
      <c r="BO5" s="764"/>
      <c r="BP5" s="764"/>
      <c r="BQ5" s="764"/>
    </row>
    <row r="6" spans="1:188" s="67" customFormat="1" ht="75" customHeight="1">
      <c r="A6" s="764"/>
      <c r="B6" s="764"/>
      <c r="C6" s="779"/>
      <c r="D6" s="764"/>
      <c r="E6" s="764"/>
      <c r="F6" s="764"/>
      <c r="G6" s="352" t="s">
        <v>10</v>
      </c>
      <c r="H6" s="353">
        <v>2023</v>
      </c>
      <c r="I6" s="526">
        <v>2024</v>
      </c>
      <c r="J6" s="526">
        <v>2025</v>
      </c>
      <c r="K6" s="526">
        <v>2026</v>
      </c>
      <c r="L6" s="526">
        <v>2027</v>
      </c>
      <c r="M6" s="354">
        <v>2023</v>
      </c>
      <c r="N6" s="228" t="s">
        <v>415</v>
      </c>
      <c r="O6" s="228" t="s">
        <v>416</v>
      </c>
      <c r="P6" s="228" t="s">
        <v>417</v>
      </c>
      <c r="Q6" s="228" t="s">
        <v>418</v>
      </c>
      <c r="R6" s="764"/>
      <c r="S6" s="766"/>
      <c r="T6" s="766"/>
      <c r="U6" s="766"/>
      <c r="V6" s="525" t="s">
        <v>92</v>
      </c>
      <c r="W6" s="525" t="s">
        <v>313</v>
      </c>
      <c r="X6" s="525" t="s">
        <v>310</v>
      </c>
      <c r="Y6" s="525" t="s">
        <v>92</v>
      </c>
      <c r="Z6" s="525" t="s">
        <v>313</v>
      </c>
      <c r="AA6" s="525" t="s">
        <v>310</v>
      </c>
      <c r="AB6" s="525" t="s">
        <v>92</v>
      </c>
      <c r="AC6" s="525" t="s">
        <v>313</v>
      </c>
      <c r="AD6" s="525" t="s">
        <v>310</v>
      </c>
      <c r="AE6" s="525" t="s">
        <v>92</v>
      </c>
      <c r="AF6" s="525" t="s">
        <v>313</v>
      </c>
      <c r="AG6" s="525" t="s">
        <v>310</v>
      </c>
      <c r="AH6" s="525" t="s">
        <v>92</v>
      </c>
      <c r="AI6" s="525" t="s">
        <v>313</v>
      </c>
      <c r="AJ6" s="525" t="s">
        <v>310</v>
      </c>
      <c r="AK6" s="767"/>
      <c r="AL6" s="767"/>
      <c r="AM6" s="767"/>
      <c r="AN6" s="764"/>
      <c r="AO6" s="352" t="s">
        <v>92</v>
      </c>
      <c r="AP6" s="352" t="s">
        <v>313</v>
      </c>
      <c r="AQ6" s="352" t="s">
        <v>310</v>
      </c>
      <c r="AR6" s="352" t="s">
        <v>92</v>
      </c>
      <c r="AS6" s="352" t="s">
        <v>313</v>
      </c>
      <c r="AT6" s="352" t="s">
        <v>310</v>
      </c>
      <c r="AU6" s="352" t="s">
        <v>92</v>
      </c>
      <c r="AV6" s="352" t="s">
        <v>313</v>
      </c>
      <c r="AW6" s="352" t="s">
        <v>310</v>
      </c>
      <c r="AX6" s="352" t="s">
        <v>92</v>
      </c>
      <c r="AY6" s="352" t="s">
        <v>313</v>
      </c>
      <c r="AZ6" s="352" t="s">
        <v>310</v>
      </c>
      <c r="BA6" s="352" t="s">
        <v>92</v>
      </c>
      <c r="BB6" s="352" t="s">
        <v>313</v>
      </c>
      <c r="BC6" s="352" t="s">
        <v>310</v>
      </c>
      <c r="BD6" s="352" t="s">
        <v>10</v>
      </c>
      <c r="BE6" s="353">
        <v>2023</v>
      </c>
      <c r="BF6" s="526">
        <v>2024</v>
      </c>
      <c r="BG6" s="526">
        <v>2025</v>
      </c>
      <c r="BH6" s="526">
        <v>2026</v>
      </c>
      <c r="BI6" s="526">
        <v>2027</v>
      </c>
      <c r="BJ6" s="354">
        <v>2023</v>
      </c>
      <c r="BK6" s="228" t="s">
        <v>415</v>
      </c>
      <c r="BL6" s="228" t="s">
        <v>416</v>
      </c>
      <c r="BM6" s="228" t="s">
        <v>417</v>
      </c>
      <c r="BN6" s="228" t="s">
        <v>418</v>
      </c>
      <c r="BO6" s="764"/>
      <c r="BP6" s="764"/>
      <c r="BQ6" s="764"/>
    </row>
    <row r="7" spans="1:188" ht="15" customHeight="1">
      <c r="A7" s="352">
        <v>1</v>
      </c>
      <c r="B7" s="352">
        <v>2</v>
      </c>
      <c r="C7" s="69">
        <v>3</v>
      </c>
      <c r="D7" s="352">
        <v>4</v>
      </c>
      <c r="E7" s="352">
        <v>5</v>
      </c>
      <c r="F7" s="352">
        <v>6</v>
      </c>
      <c r="G7" s="352">
        <v>7</v>
      </c>
      <c r="H7" s="353"/>
      <c r="I7" s="352">
        <v>18</v>
      </c>
      <c r="J7" s="353"/>
      <c r="K7" s="427"/>
      <c r="L7" s="526"/>
      <c r="M7" s="352">
        <v>19</v>
      </c>
      <c r="N7" s="352">
        <v>20</v>
      </c>
      <c r="O7" s="352">
        <v>21</v>
      </c>
      <c r="P7" s="352">
        <v>22</v>
      </c>
      <c r="Q7" s="352">
        <v>23</v>
      </c>
      <c r="R7" s="352">
        <v>24</v>
      </c>
      <c r="S7" s="352">
        <v>25</v>
      </c>
      <c r="T7" s="352">
        <v>26</v>
      </c>
      <c r="U7" s="352">
        <v>27</v>
      </c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352">
        <v>55</v>
      </c>
      <c r="AL7" s="352">
        <v>56</v>
      </c>
      <c r="AM7" s="352">
        <v>57</v>
      </c>
      <c r="AN7" s="352">
        <v>58</v>
      </c>
      <c r="AO7" s="352">
        <v>65</v>
      </c>
      <c r="AP7" s="352">
        <v>66</v>
      </c>
      <c r="AQ7" s="352">
        <v>67</v>
      </c>
      <c r="AR7" s="352">
        <v>68</v>
      </c>
      <c r="AS7" s="352">
        <v>69</v>
      </c>
      <c r="AT7" s="352">
        <v>70</v>
      </c>
      <c r="AU7" s="352">
        <v>71</v>
      </c>
      <c r="AV7" s="352">
        <v>72</v>
      </c>
      <c r="AW7" s="352">
        <v>73</v>
      </c>
      <c r="AX7" s="352">
        <v>74</v>
      </c>
      <c r="AY7" s="352">
        <v>75</v>
      </c>
      <c r="AZ7" s="352">
        <v>76</v>
      </c>
      <c r="BA7" s="352">
        <v>77</v>
      </c>
      <c r="BB7" s="352">
        <v>78</v>
      </c>
      <c r="BC7" s="352">
        <v>79</v>
      </c>
      <c r="BD7" s="352">
        <v>80</v>
      </c>
      <c r="BE7" s="353"/>
      <c r="BF7" s="352">
        <v>91</v>
      </c>
      <c r="BG7" s="353"/>
      <c r="BH7" s="427"/>
      <c r="BI7" s="526"/>
      <c r="BJ7" s="352">
        <v>92</v>
      </c>
      <c r="BK7" s="352">
        <v>93</v>
      </c>
      <c r="BL7" s="352">
        <v>94</v>
      </c>
      <c r="BM7" s="352">
        <v>95</v>
      </c>
      <c r="BN7" s="352">
        <v>96</v>
      </c>
      <c r="BO7" s="352">
        <v>97</v>
      </c>
      <c r="BP7" s="352">
        <v>98</v>
      </c>
      <c r="BQ7" s="352">
        <v>99</v>
      </c>
    </row>
    <row r="8" spans="1:188" ht="35.25" customHeight="1">
      <c r="A8" s="70"/>
      <c r="B8" s="70"/>
      <c r="C8" s="71">
        <v>1</v>
      </c>
      <c r="D8" s="777" t="s">
        <v>101</v>
      </c>
      <c r="E8" s="778"/>
      <c r="F8" s="778"/>
      <c r="G8" s="54">
        <f>G11+G14+G17+G20</f>
        <v>0</v>
      </c>
      <c r="H8" s="54">
        <f t="shared" ref="H8:Q8" si="0">H11+H14+H17+H20</f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72" t="s">
        <v>55</v>
      </c>
      <c r="S8" s="73">
        <f>S11+S14+S17+S20</f>
        <v>0</v>
      </c>
      <c r="T8" s="73">
        <f t="shared" ref="T8:AJ8" si="1">T11+T14+T17+T20</f>
        <v>0</v>
      </c>
      <c r="U8" s="73">
        <f t="shared" si="1"/>
        <v>0</v>
      </c>
      <c r="V8" s="73">
        <f t="shared" si="1"/>
        <v>0</v>
      </c>
      <c r="W8" s="73">
        <f t="shared" si="1"/>
        <v>0</v>
      </c>
      <c r="X8" s="73">
        <f t="shared" si="1"/>
        <v>0</v>
      </c>
      <c r="Y8" s="73">
        <f t="shared" si="1"/>
        <v>0</v>
      </c>
      <c r="Z8" s="73">
        <f t="shared" si="1"/>
        <v>0</v>
      </c>
      <c r="AA8" s="73">
        <f t="shared" si="1"/>
        <v>0</v>
      </c>
      <c r="AB8" s="73">
        <f t="shared" si="1"/>
        <v>0</v>
      </c>
      <c r="AC8" s="73">
        <f t="shared" si="1"/>
        <v>0</v>
      </c>
      <c r="AD8" s="73">
        <f t="shared" si="1"/>
        <v>0</v>
      </c>
      <c r="AE8" s="73">
        <f t="shared" si="1"/>
        <v>0</v>
      </c>
      <c r="AF8" s="73">
        <f t="shared" si="1"/>
        <v>0</v>
      </c>
      <c r="AG8" s="73">
        <f t="shared" si="1"/>
        <v>0</v>
      </c>
      <c r="AH8" s="73">
        <f t="shared" si="1"/>
        <v>0</v>
      </c>
      <c r="AI8" s="73">
        <f t="shared" si="1"/>
        <v>0</v>
      </c>
      <c r="AJ8" s="73">
        <f t="shared" si="1"/>
        <v>0</v>
      </c>
      <c r="AK8" s="73"/>
      <c r="AL8" s="73"/>
      <c r="AM8" s="73"/>
      <c r="AN8" s="73"/>
      <c r="AO8" s="73">
        <f>AO11+AO14+AO17+AO20</f>
        <v>0</v>
      </c>
      <c r="AP8" s="73">
        <f t="shared" ref="AP8:BN8" si="2">AP11+AP14+AP17+AP20</f>
        <v>0</v>
      </c>
      <c r="AQ8" s="73">
        <f t="shared" si="2"/>
        <v>0</v>
      </c>
      <c r="AR8" s="73">
        <f t="shared" si="2"/>
        <v>0</v>
      </c>
      <c r="AS8" s="73">
        <f t="shared" si="2"/>
        <v>0</v>
      </c>
      <c r="AT8" s="73">
        <f t="shared" si="2"/>
        <v>0</v>
      </c>
      <c r="AU8" s="73">
        <f t="shared" si="2"/>
        <v>0</v>
      </c>
      <c r="AV8" s="73">
        <f t="shared" si="2"/>
        <v>0</v>
      </c>
      <c r="AW8" s="73">
        <f t="shared" si="2"/>
        <v>0</v>
      </c>
      <c r="AX8" s="73">
        <f t="shared" si="2"/>
        <v>0</v>
      </c>
      <c r="AY8" s="73">
        <f t="shared" si="2"/>
        <v>0</v>
      </c>
      <c r="AZ8" s="73">
        <f t="shared" si="2"/>
        <v>0</v>
      </c>
      <c r="BA8" s="73">
        <f t="shared" si="2"/>
        <v>0</v>
      </c>
      <c r="BB8" s="73">
        <f t="shared" si="2"/>
        <v>0</v>
      </c>
      <c r="BC8" s="73">
        <f t="shared" si="2"/>
        <v>0</v>
      </c>
      <c r="BD8" s="73">
        <f t="shared" si="2"/>
        <v>0</v>
      </c>
      <c r="BE8" s="73">
        <f t="shared" si="2"/>
        <v>0</v>
      </c>
      <c r="BF8" s="73">
        <f t="shared" si="2"/>
        <v>0</v>
      </c>
      <c r="BG8" s="73">
        <f t="shared" si="2"/>
        <v>0</v>
      </c>
      <c r="BH8" s="73">
        <f t="shared" si="2"/>
        <v>0</v>
      </c>
      <c r="BI8" s="73">
        <f t="shared" si="2"/>
        <v>0</v>
      </c>
      <c r="BJ8" s="73">
        <f t="shared" si="2"/>
        <v>0</v>
      </c>
      <c r="BK8" s="73">
        <f t="shared" si="2"/>
        <v>0</v>
      </c>
      <c r="BL8" s="73">
        <f t="shared" si="2"/>
        <v>0</v>
      </c>
      <c r="BM8" s="73">
        <f t="shared" si="2"/>
        <v>0</v>
      </c>
      <c r="BN8" s="73">
        <f t="shared" si="2"/>
        <v>0</v>
      </c>
      <c r="BO8" s="73"/>
      <c r="BP8" s="73"/>
      <c r="BQ8" s="73"/>
    </row>
    <row r="9" spans="1:188" ht="14.25" customHeight="1">
      <c r="A9" s="44"/>
      <c r="B9" s="44"/>
      <c r="C9" s="74" t="s">
        <v>41</v>
      </c>
      <c r="D9" s="44" t="s">
        <v>290</v>
      </c>
      <c r="E9" s="44"/>
      <c r="F9" s="45"/>
      <c r="G9" s="46"/>
      <c r="H9" s="318"/>
      <c r="I9" s="154"/>
      <c r="J9" s="295"/>
      <c r="K9" s="442"/>
      <c r="L9" s="442"/>
      <c r="M9" s="46"/>
      <c r="N9" s="47"/>
      <c r="O9" s="47"/>
      <c r="P9" s="47"/>
      <c r="Q9" s="47"/>
      <c r="R9" s="48"/>
      <c r="S9" s="55"/>
      <c r="T9" s="55"/>
      <c r="U9" s="55"/>
      <c r="V9" s="478"/>
      <c r="W9" s="478"/>
      <c r="X9" s="478"/>
      <c r="Y9" s="478"/>
      <c r="Z9" s="478"/>
      <c r="AA9" s="478"/>
      <c r="AB9" s="478"/>
      <c r="AC9" s="478"/>
      <c r="AD9" s="478"/>
      <c r="AE9" s="478"/>
      <c r="AF9" s="478"/>
      <c r="AG9" s="478"/>
      <c r="AH9" s="478"/>
      <c r="AI9" s="478"/>
      <c r="AJ9" s="478"/>
      <c r="AK9" s="56"/>
      <c r="AL9" s="56"/>
      <c r="AM9" s="56"/>
      <c r="AN9" s="56"/>
      <c r="AO9" s="55"/>
      <c r="AP9" s="55"/>
      <c r="AQ9" s="55"/>
      <c r="AR9" s="56"/>
      <c r="AS9" s="57"/>
      <c r="AT9" s="56"/>
      <c r="AU9" s="56"/>
      <c r="AV9" s="57"/>
      <c r="AW9" s="56"/>
      <c r="AX9" s="56"/>
      <c r="AY9" s="57"/>
      <c r="AZ9" s="56"/>
      <c r="BA9" s="56"/>
      <c r="BB9" s="57"/>
      <c r="BC9" s="56"/>
      <c r="BD9" s="55"/>
      <c r="BE9" s="320"/>
      <c r="BF9" s="151"/>
      <c r="BG9" s="299"/>
      <c r="BH9" s="443"/>
      <c r="BI9" s="443"/>
      <c r="BJ9" s="55"/>
      <c r="BK9" s="55"/>
      <c r="BL9" s="55"/>
      <c r="BM9" s="55"/>
      <c r="BN9" s="55"/>
      <c r="BO9" s="44"/>
      <c r="BP9" s="47"/>
      <c r="BQ9" s="175"/>
    </row>
    <row r="10" spans="1:188">
      <c r="A10" s="164"/>
      <c r="B10" s="164"/>
      <c r="C10" s="75"/>
      <c r="D10" s="164"/>
      <c r="E10" s="165"/>
      <c r="F10" s="166"/>
      <c r="G10" s="233">
        <f>H10+I10+J10+K10+L10</f>
        <v>0</v>
      </c>
      <c r="H10" s="608"/>
      <c r="I10" s="607"/>
      <c r="J10" s="608"/>
      <c r="K10" s="602"/>
      <c r="L10" s="608"/>
      <c r="M10" s="155">
        <f>SUM(N10:Q10)</f>
        <v>0</v>
      </c>
      <c r="N10" s="43"/>
      <c r="O10" s="43"/>
      <c r="P10" s="43"/>
      <c r="Q10" s="43"/>
      <c r="R10" s="358"/>
      <c r="S10" s="167">
        <f>V10+Y10+AB10+AE10+AH10</f>
        <v>0</v>
      </c>
      <c r="T10" s="167">
        <f t="shared" ref="T10:U10" si="3">W10+Z10+AC10+AF10+AI10</f>
        <v>0</v>
      </c>
      <c r="U10" s="167">
        <f t="shared" si="3"/>
        <v>0</v>
      </c>
      <c r="V10" s="606"/>
      <c r="W10" s="606"/>
      <c r="X10" s="606"/>
      <c r="Y10" s="253"/>
      <c r="Z10" s="253"/>
      <c r="AA10" s="253"/>
      <c r="AB10" s="606"/>
      <c r="AC10" s="606"/>
      <c r="AD10" s="606"/>
      <c r="AE10" s="253"/>
      <c r="AF10" s="253"/>
      <c r="AG10" s="253"/>
      <c r="AH10" s="606"/>
      <c r="AI10" s="606"/>
      <c r="AJ10" s="606"/>
      <c r="AK10" s="359"/>
      <c r="AL10" s="359"/>
      <c r="AM10" s="359"/>
      <c r="AN10" s="359"/>
      <c r="AO10" s="76"/>
      <c r="AP10" s="76"/>
      <c r="AQ10" s="76"/>
      <c r="AR10" s="60"/>
      <c r="AS10" s="59"/>
      <c r="AT10" s="58"/>
      <c r="AU10" s="60"/>
      <c r="AV10" s="59"/>
      <c r="AW10" s="60"/>
      <c r="AX10" s="60"/>
      <c r="AY10" s="59"/>
      <c r="AZ10" s="60"/>
      <c r="BA10" s="60"/>
      <c r="BB10" s="59"/>
      <c r="BC10" s="60"/>
      <c r="BD10" s="168">
        <f>BE10+BF10+BG10+BH10+BI10</f>
        <v>0</v>
      </c>
      <c r="BE10" s="608"/>
      <c r="BF10" s="607"/>
      <c r="BG10" s="608"/>
      <c r="BH10" s="602"/>
      <c r="BI10" s="608"/>
      <c r="BJ10" s="152"/>
      <c r="BK10" s="61"/>
      <c r="BL10" s="61"/>
      <c r="BM10" s="61"/>
      <c r="BN10" s="61"/>
      <c r="BO10" s="23"/>
      <c r="BP10" s="22"/>
      <c r="BQ10" s="174"/>
    </row>
    <row r="11" spans="1:188" s="77" customFormat="1">
      <c r="A11" s="584"/>
      <c r="B11" s="584"/>
      <c r="C11" s="630"/>
      <c r="D11" s="584" t="s">
        <v>331</v>
      </c>
      <c r="E11" s="584"/>
      <c r="F11" s="578" t="s">
        <v>320</v>
      </c>
      <c r="G11" s="631">
        <f t="shared" ref="G11" si="4">SUM(G10:G10)</f>
        <v>0</v>
      </c>
      <c r="H11" s="632"/>
      <c r="I11" s="633"/>
      <c r="J11" s="632"/>
      <c r="K11" s="632"/>
      <c r="L11" s="632"/>
      <c r="M11" s="631">
        <f>SUM(M10:M10)</f>
        <v>0</v>
      </c>
      <c r="N11" s="631">
        <f>SUM(N10:N10)</f>
        <v>0</v>
      </c>
      <c r="O11" s="631">
        <f>SUM(O10:O10)</f>
        <v>0</v>
      </c>
      <c r="P11" s="631">
        <f>SUM(P10:P10)</f>
        <v>0</v>
      </c>
      <c r="Q11" s="631">
        <f>SUM(Q10:Q10)</f>
        <v>0</v>
      </c>
      <c r="R11" s="634" t="s">
        <v>55</v>
      </c>
      <c r="S11" s="635">
        <f t="shared" ref="S11:U11" si="5">SUM(S10:S10)</f>
        <v>0</v>
      </c>
      <c r="T11" s="635">
        <f t="shared" si="5"/>
        <v>0</v>
      </c>
      <c r="U11" s="635">
        <f t="shared" si="5"/>
        <v>0</v>
      </c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  <c r="AF11" s="636"/>
      <c r="AG11" s="636"/>
      <c r="AH11" s="636"/>
      <c r="AI11" s="636"/>
      <c r="AJ11" s="636"/>
      <c r="AK11" s="637"/>
      <c r="AL11" s="637"/>
      <c r="AM11" s="637"/>
      <c r="AN11" s="637"/>
      <c r="AO11" s="637">
        <f t="shared" ref="AO11:AY11" si="6">SUM(AO10:AO10)</f>
        <v>0</v>
      </c>
      <c r="AP11" s="637">
        <f t="shared" si="6"/>
        <v>0</v>
      </c>
      <c r="AQ11" s="637">
        <f t="shared" si="6"/>
        <v>0</v>
      </c>
      <c r="AR11" s="637">
        <f t="shared" si="6"/>
        <v>0</v>
      </c>
      <c r="AS11" s="637">
        <f t="shared" si="6"/>
        <v>0</v>
      </c>
      <c r="AT11" s="637">
        <f t="shared" si="6"/>
        <v>0</v>
      </c>
      <c r="AU11" s="637">
        <f t="shared" si="6"/>
        <v>0</v>
      </c>
      <c r="AV11" s="637">
        <f t="shared" si="6"/>
        <v>0</v>
      </c>
      <c r="AW11" s="637">
        <f t="shared" si="6"/>
        <v>0</v>
      </c>
      <c r="AX11" s="637">
        <f t="shared" si="6"/>
        <v>0</v>
      </c>
      <c r="AY11" s="637">
        <f t="shared" si="6"/>
        <v>0</v>
      </c>
      <c r="AZ11" s="637">
        <f>SUM(AZ10:AZ10)</f>
        <v>0</v>
      </c>
      <c r="BA11" s="637">
        <f t="shared" ref="BA11:BN11" si="7">SUM(BA10:BA10)</f>
        <v>0</v>
      </c>
      <c r="BB11" s="637">
        <f t="shared" si="7"/>
        <v>0</v>
      </c>
      <c r="BC11" s="637">
        <f t="shared" si="7"/>
        <v>0</v>
      </c>
      <c r="BD11" s="637">
        <f t="shared" si="7"/>
        <v>0</v>
      </c>
      <c r="BE11" s="637">
        <f t="shared" si="7"/>
        <v>0</v>
      </c>
      <c r="BF11" s="637">
        <f t="shared" si="7"/>
        <v>0</v>
      </c>
      <c r="BG11" s="637">
        <f t="shared" si="7"/>
        <v>0</v>
      </c>
      <c r="BH11" s="637">
        <f t="shared" si="7"/>
        <v>0</v>
      </c>
      <c r="BI11" s="638"/>
      <c r="BJ11" s="637">
        <f t="shared" si="7"/>
        <v>0</v>
      </c>
      <c r="BK11" s="637">
        <f t="shared" si="7"/>
        <v>0</v>
      </c>
      <c r="BL11" s="637">
        <f t="shared" si="7"/>
        <v>0</v>
      </c>
      <c r="BM11" s="637">
        <f t="shared" si="7"/>
        <v>0</v>
      </c>
      <c r="BN11" s="637">
        <f t="shared" si="7"/>
        <v>0</v>
      </c>
      <c r="BO11" s="584" t="s">
        <v>286</v>
      </c>
      <c r="BP11" s="639"/>
      <c r="BQ11" s="640" t="s">
        <v>307</v>
      </c>
      <c r="BR11" s="496"/>
      <c r="BS11" s="496"/>
      <c r="BT11" s="496"/>
      <c r="BU11" s="496"/>
      <c r="BV11" s="496"/>
      <c r="BW11" s="496"/>
      <c r="BX11" s="496"/>
      <c r="BY11" s="496"/>
      <c r="BZ11" s="496"/>
      <c r="CA11" s="496"/>
      <c r="CB11" s="496"/>
      <c r="CC11" s="496"/>
      <c r="CD11" s="496"/>
      <c r="CE11" s="496"/>
      <c r="CF11" s="496"/>
      <c r="CG11" s="496"/>
      <c r="CH11" s="496"/>
      <c r="CI11" s="496"/>
      <c r="CJ11" s="496"/>
      <c r="CK11" s="496"/>
      <c r="CL11" s="496"/>
      <c r="CM11" s="496"/>
      <c r="CN11" s="496"/>
      <c r="CO11" s="496"/>
      <c r="CP11" s="496"/>
      <c r="CQ11" s="496"/>
      <c r="CR11" s="496"/>
      <c r="CS11" s="496"/>
      <c r="CT11" s="496"/>
      <c r="CU11" s="496"/>
      <c r="CV11" s="496"/>
      <c r="CW11" s="496"/>
      <c r="CX11" s="496"/>
      <c r="CY11" s="496"/>
      <c r="CZ11" s="496"/>
      <c r="DA11" s="496"/>
      <c r="DB11" s="496"/>
      <c r="DC11" s="496"/>
      <c r="DD11" s="496"/>
      <c r="DE11" s="496"/>
      <c r="DF11" s="496"/>
      <c r="DG11" s="496"/>
      <c r="DH11" s="496"/>
      <c r="DI11" s="496"/>
      <c r="DJ11" s="496"/>
      <c r="DK11" s="496"/>
      <c r="DL11" s="496"/>
      <c r="DM11" s="496"/>
      <c r="DN11" s="496"/>
      <c r="DO11" s="496"/>
      <c r="DP11" s="496"/>
      <c r="DQ11" s="496"/>
      <c r="DR11" s="496"/>
      <c r="DS11" s="496"/>
      <c r="DT11" s="496"/>
      <c r="DU11" s="496"/>
      <c r="DV11" s="496"/>
      <c r="DW11" s="496"/>
      <c r="DX11" s="496"/>
      <c r="DY11" s="496"/>
      <c r="DZ11" s="496"/>
      <c r="EA11" s="496"/>
      <c r="EB11" s="496"/>
      <c r="EC11" s="496"/>
      <c r="ED11" s="496"/>
      <c r="EE11" s="496"/>
      <c r="EF11" s="496"/>
      <c r="EG11" s="496"/>
      <c r="EH11" s="496"/>
      <c r="EI11" s="496"/>
      <c r="EJ11" s="496"/>
      <c r="EK11" s="496"/>
      <c r="EL11" s="496"/>
      <c r="EM11" s="496"/>
      <c r="EN11" s="496"/>
      <c r="EO11" s="496"/>
      <c r="EP11" s="496"/>
      <c r="EQ11" s="496"/>
      <c r="ER11" s="496"/>
      <c r="ES11" s="496"/>
      <c r="ET11" s="496"/>
      <c r="EU11" s="496"/>
      <c r="EV11" s="496"/>
      <c r="EW11" s="496"/>
      <c r="EX11" s="496"/>
      <c r="EY11" s="496"/>
      <c r="EZ11" s="496"/>
      <c r="FA11" s="496"/>
      <c r="FB11" s="496"/>
      <c r="FC11" s="496"/>
      <c r="FD11" s="496"/>
      <c r="FE11" s="496"/>
      <c r="FF11" s="496"/>
      <c r="FG11" s="496"/>
      <c r="FH11" s="496"/>
      <c r="FI11" s="496"/>
      <c r="FJ11" s="496"/>
      <c r="FK11" s="496"/>
      <c r="FL11" s="496"/>
      <c r="FM11" s="496"/>
      <c r="FN11" s="496"/>
      <c r="FO11" s="496"/>
      <c r="FP11" s="496"/>
      <c r="FQ11" s="496"/>
      <c r="FR11" s="496"/>
      <c r="FS11" s="496"/>
      <c r="FT11" s="496"/>
      <c r="FU11" s="496"/>
      <c r="FV11" s="496"/>
      <c r="FW11" s="496"/>
      <c r="FX11" s="496"/>
      <c r="FY11" s="496"/>
      <c r="FZ11" s="496"/>
      <c r="GA11" s="496"/>
      <c r="GB11" s="496"/>
      <c r="GC11" s="496"/>
      <c r="GD11" s="496"/>
      <c r="GE11" s="496"/>
      <c r="GF11" s="496"/>
    </row>
    <row r="12" spans="1:188" s="77" customFormat="1">
      <c r="A12" s="44"/>
      <c r="B12" s="44"/>
      <c r="C12" s="74" t="s">
        <v>42</v>
      </c>
      <c r="D12" s="44" t="s">
        <v>291</v>
      </c>
      <c r="E12" s="44"/>
      <c r="F12" s="45"/>
      <c r="G12" s="46"/>
      <c r="H12" s="318"/>
      <c r="I12" s="154"/>
      <c r="J12" s="295"/>
      <c r="K12" s="442"/>
      <c r="L12" s="442"/>
      <c r="M12" s="46"/>
      <c r="N12" s="47"/>
      <c r="O12" s="47"/>
      <c r="P12" s="47"/>
      <c r="Q12" s="47"/>
      <c r="R12" s="48"/>
      <c r="S12" s="103"/>
      <c r="T12" s="103"/>
      <c r="U12" s="103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56"/>
      <c r="AL12" s="56"/>
      <c r="AM12" s="56"/>
      <c r="AN12" s="56"/>
      <c r="AO12" s="55">
        <f t="shared" ref="AO12" si="8">AR12+AU12+AX12+BA12</f>
        <v>0</v>
      </c>
      <c r="AP12" s="55">
        <f t="shared" ref="AP12" si="9">AS12+AV12+AY12+BB12</f>
        <v>0</v>
      </c>
      <c r="AQ12" s="55">
        <f t="shared" ref="AQ12" si="10">AT12+AW12+AZ12+BC12</f>
        <v>0</v>
      </c>
      <c r="AR12" s="56"/>
      <c r="AS12" s="57"/>
      <c r="AT12" s="56"/>
      <c r="AU12" s="56"/>
      <c r="AV12" s="57"/>
      <c r="AW12" s="56"/>
      <c r="AX12" s="56"/>
      <c r="AY12" s="57"/>
      <c r="AZ12" s="56"/>
      <c r="BA12" s="56"/>
      <c r="BB12" s="57"/>
      <c r="BC12" s="56"/>
      <c r="BD12" s="55"/>
      <c r="BE12" s="320"/>
      <c r="BF12" s="151"/>
      <c r="BG12" s="299"/>
      <c r="BH12" s="443"/>
      <c r="BI12" s="443"/>
      <c r="BJ12" s="55"/>
      <c r="BK12" s="55"/>
      <c r="BL12" s="55"/>
      <c r="BM12" s="55"/>
      <c r="BN12" s="55"/>
      <c r="BO12" s="44"/>
      <c r="BP12" s="47"/>
      <c r="BQ12" s="175"/>
      <c r="BR12" s="496"/>
      <c r="BS12" s="496"/>
      <c r="BT12" s="496"/>
      <c r="BU12" s="496"/>
      <c r="BV12" s="496"/>
      <c r="BW12" s="496"/>
      <c r="BX12" s="496"/>
      <c r="BY12" s="496"/>
      <c r="BZ12" s="496"/>
      <c r="CA12" s="496"/>
      <c r="CB12" s="496"/>
      <c r="CC12" s="496"/>
      <c r="CD12" s="496"/>
      <c r="CE12" s="496"/>
      <c r="CF12" s="496"/>
      <c r="CG12" s="496"/>
      <c r="CH12" s="496"/>
      <c r="CI12" s="496"/>
      <c r="CJ12" s="496"/>
      <c r="CK12" s="496"/>
      <c r="CL12" s="496"/>
      <c r="CM12" s="496"/>
      <c r="CN12" s="496"/>
      <c r="CO12" s="496"/>
      <c r="CP12" s="496"/>
      <c r="CQ12" s="496"/>
      <c r="CR12" s="496"/>
      <c r="CS12" s="496"/>
      <c r="CT12" s="496"/>
      <c r="CU12" s="496"/>
      <c r="CV12" s="496"/>
      <c r="CW12" s="496"/>
      <c r="CX12" s="496"/>
      <c r="CY12" s="496"/>
      <c r="CZ12" s="496"/>
      <c r="DA12" s="496"/>
      <c r="DB12" s="496"/>
      <c r="DC12" s="496"/>
      <c r="DD12" s="496"/>
      <c r="DE12" s="496"/>
      <c r="DF12" s="496"/>
      <c r="DG12" s="496"/>
      <c r="DH12" s="496"/>
      <c r="DI12" s="496"/>
      <c r="DJ12" s="496"/>
      <c r="DK12" s="496"/>
      <c r="DL12" s="496"/>
      <c r="DM12" s="496"/>
      <c r="DN12" s="496"/>
      <c r="DO12" s="496"/>
      <c r="DP12" s="496"/>
      <c r="DQ12" s="496"/>
      <c r="DR12" s="496"/>
      <c r="DS12" s="496"/>
      <c r="DT12" s="496"/>
      <c r="DU12" s="496"/>
      <c r="DV12" s="496"/>
      <c r="DW12" s="496"/>
      <c r="DX12" s="496"/>
      <c r="DY12" s="496"/>
      <c r="DZ12" s="496"/>
      <c r="EA12" s="496"/>
      <c r="EB12" s="496"/>
      <c r="EC12" s="496"/>
      <c r="ED12" s="496"/>
      <c r="EE12" s="496"/>
      <c r="EF12" s="496"/>
      <c r="EG12" s="496"/>
      <c r="EH12" s="496"/>
      <c r="EI12" s="496"/>
      <c r="EJ12" s="496"/>
      <c r="EK12" s="496"/>
      <c r="EL12" s="496"/>
      <c r="EM12" s="496"/>
      <c r="EN12" s="496"/>
      <c r="EO12" s="496"/>
      <c r="EP12" s="496"/>
      <c r="EQ12" s="496"/>
      <c r="ER12" s="496"/>
      <c r="ES12" s="496"/>
      <c r="ET12" s="496"/>
      <c r="EU12" s="496"/>
      <c r="EV12" s="496"/>
      <c r="EW12" s="496"/>
      <c r="EX12" s="496"/>
      <c r="EY12" s="496"/>
      <c r="EZ12" s="496"/>
      <c r="FA12" s="496"/>
      <c r="FB12" s="496"/>
      <c r="FC12" s="496"/>
      <c r="FD12" s="496"/>
      <c r="FE12" s="496"/>
      <c r="FF12" s="496"/>
      <c r="FG12" s="496"/>
      <c r="FH12" s="496"/>
      <c r="FI12" s="496"/>
      <c r="FJ12" s="496"/>
      <c r="FK12" s="496"/>
      <c r="FL12" s="496"/>
      <c r="FM12" s="496"/>
      <c r="FN12" s="496"/>
      <c r="FO12" s="496"/>
      <c r="FP12" s="496"/>
      <c r="FQ12" s="496"/>
      <c r="FR12" s="496"/>
      <c r="FS12" s="496"/>
      <c r="FT12" s="496"/>
      <c r="FU12" s="496"/>
      <c r="FV12" s="496"/>
      <c r="FW12" s="496"/>
      <c r="FX12" s="496"/>
      <c r="FY12" s="496"/>
      <c r="FZ12" s="496"/>
      <c r="GA12" s="496"/>
      <c r="GB12" s="496"/>
      <c r="GC12" s="496"/>
      <c r="GD12" s="496"/>
      <c r="GE12" s="496"/>
      <c r="GF12" s="496"/>
    </row>
    <row r="13" spans="1:188" s="77" customFormat="1">
      <c r="A13" s="254"/>
      <c r="B13" s="254"/>
      <c r="C13" s="75"/>
      <c r="D13" s="300"/>
      <c r="E13" s="216" t="s">
        <v>383</v>
      </c>
      <c r="F13" s="217" t="s">
        <v>11</v>
      </c>
      <c r="G13" s="233">
        <f>H13+I13+J13+K13+L13</f>
        <v>0</v>
      </c>
      <c r="H13" s="608"/>
      <c r="I13" s="607"/>
      <c r="J13" s="608"/>
      <c r="K13" s="602"/>
      <c r="L13" s="608"/>
      <c r="M13" s="155">
        <f t="shared" ref="M13" si="11">SUM(N13:Q13)</f>
        <v>0</v>
      </c>
      <c r="N13" s="242"/>
      <c r="O13" s="255"/>
      <c r="P13" s="255"/>
      <c r="Q13" s="255"/>
      <c r="R13" s="242"/>
      <c r="S13" s="167">
        <f>V13+Y13+AB13+AE13+AH13</f>
        <v>0</v>
      </c>
      <c r="T13" s="167">
        <f t="shared" ref="T13" si="12">W13+Z13+AC13+AF13+AI13</f>
        <v>0</v>
      </c>
      <c r="U13" s="167">
        <f t="shared" ref="U13" si="13">X13+AA13+AD13+AG13+AJ13</f>
        <v>0</v>
      </c>
      <c r="V13" s="606"/>
      <c r="W13" s="606"/>
      <c r="X13" s="606"/>
      <c r="Y13" s="253"/>
      <c r="Z13" s="253"/>
      <c r="AA13" s="253"/>
      <c r="AB13" s="606"/>
      <c r="AC13" s="606"/>
      <c r="AD13" s="606"/>
      <c r="AE13" s="253"/>
      <c r="AF13" s="253"/>
      <c r="AG13" s="253"/>
      <c r="AH13" s="606"/>
      <c r="AI13" s="606"/>
      <c r="AJ13" s="606"/>
      <c r="AK13" s="239"/>
      <c r="AL13" s="239"/>
      <c r="AM13" s="239"/>
      <c r="AN13" s="239"/>
      <c r="AO13" s="244"/>
      <c r="AP13" s="244"/>
      <c r="AQ13" s="244"/>
      <c r="AR13" s="245"/>
      <c r="AS13" s="246"/>
      <c r="AT13" s="247"/>
      <c r="AU13" s="245"/>
      <c r="AV13" s="246"/>
      <c r="AW13" s="245"/>
      <c r="AX13" s="245"/>
      <c r="AY13" s="246"/>
      <c r="AZ13" s="245"/>
      <c r="BA13" s="245"/>
      <c r="BB13" s="246"/>
      <c r="BC13" s="245"/>
      <c r="BD13" s="168">
        <f>BE13+BF13+BG13+BH13+BI13</f>
        <v>0</v>
      </c>
      <c r="BE13" s="608"/>
      <c r="BF13" s="607"/>
      <c r="BG13" s="608"/>
      <c r="BH13" s="602"/>
      <c r="BI13" s="608"/>
      <c r="BJ13" s="244"/>
      <c r="BK13" s="248"/>
      <c r="BL13" s="248"/>
      <c r="BM13" s="248"/>
      <c r="BN13" s="248"/>
      <c r="BO13" s="225" t="s">
        <v>286</v>
      </c>
      <c r="BP13" s="250"/>
      <c r="BQ13" s="227" t="s">
        <v>307</v>
      </c>
      <c r="BR13" s="496"/>
      <c r="BS13" s="496"/>
      <c r="BT13" s="496"/>
      <c r="BU13" s="496"/>
      <c r="BV13" s="496"/>
      <c r="BW13" s="496"/>
      <c r="BX13" s="496"/>
      <c r="BY13" s="496"/>
      <c r="BZ13" s="496"/>
      <c r="CA13" s="496"/>
      <c r="CB13" s="496"/>
      <c r="CC13" s="496"/>
      <c r="CD13" s="496"/>
      <c r="CE13" s="496"/>
      <c r="CF13" s="496"/>
      <c r="CG13" s="496"/>
      <c r="CH13" s="496"/>
      <c r="CI13" s="496"/>
      <c r="CJ13" s="496"/>
      <c r="CK13" s="496"/>
      <c r="CL13" s="496"/>
      <c r="CM13" s="496"/>
      <c r="CN13" s="496"/>
      <c r="CO13" s="496"/>
      <c r="CP13" s="496"/>
      <c r="CQ13" s="496"/>
      <c r="CR13" s="496"/>
      <c r="CS13" s="496"/>
      <c r="CT13" s="496"/>
      <c r="CU13" s="496"/>
      <c r="CV13" s="496"/>
      <c r="CW13" s="496"/>
      <c r="CX13" s="496"/>
      <c r="CY13" s="496"/>
      <c r="CZ13" s="496"/>
      <c r="DA13" s="496"/>
      <c r="DB13" s="496"/>
      <c r="DC13" s="496"/>
      <c r="DD13" s="496"/>
      <c r="DE13" s="496"/>
      <c r="DF13" s="496"/>
      <c r="DG13" s="496"/>
      <c r="DH13" s="496"/>
      <c r="DI13" s="496"/>
      <c r="DJ13" s="496"/>
      <c r="DK13" s="496"/>
      <c r="DL13" s="496"/>
      <c r="DM13" s="496"/>
      <c r="DN13" s="496"/>
      <c r="DO13" s="496"/>
      <c r="DP13" s="496"/>
      <c r="DQ13" s="496"/>
      <c r="DR13" s="496"/>
      <c r="DS13" s="496"/>
      <c r="DT13" s="496"/>
      <c r="DU13" s="496"/>
      <c r="DV13" s="496"/>
      <c r="DW13" s="496"/>
      <c r="DX13" s="496"/>
      <c r="DY13" s="496"/>
      <c r="DZ13" s="496"/>
      <c r="EA13" s="496"/>
      <c r="EB13" s="496"/>
      <c r="EC13" s="496"/>
      <c r="ED13" s="496"/>
      <c r="EE13" s="496"/>
      <c r="EF13" s="496"/>
      <c r="EG13" s="496"/>
      <c r="EH13" s="496"/>
      <c r="EI13" s="496"/>
      <c r="EJ13" s="496"/>
      <c r="EK13" s="496"/>
      <c r="EL13" s="496"/>
      <c r="EM13" s="496"/>
      <c r="EN13" s="496"/>
      <c r="EO13" s="496"/>
      <c r="EP13" s="496"/>
      <c r="EQ13" s="496"/>
      <c r="ER13" s="496"/>
      <c r="ES13" s="496"/>
      <c r="ET13" s="496"/>
      <c r="EU13" s="496"/>
      <c r="EV13" s="496"/>
      <c r="EW13" s="496"/>
      <c r="EX13" s="496"/>
      <c r="EY13" s="496"/>
      <c r="EZ13" s="496"/>
      <c r="FA13" s="496"/>
      <c r="FB13" s="496"/>
      <c r="FC13" s="496"/>
      <c r="FD13" s="496"/>
      <c r="FE13" s="496"/>
      <c r="FF13" s="496"/>
      <c r="FG13" s="496"/>
      <c r="FH13" s="496"/>
      <c r="FI13" s="496"/>
      <c r="FJ13" s="496"/>
      <c r="FK13" s="496"/>
      <c r="FL13" s="496"/>
      <c r="FM13" s="496"/>
      <c r="FN13" s="496"/>
      <c r="FO13" s="496"/>
      <c r="FP13" s="496"/>
      <c r="FQ13" s="496"/>
      <c r="FR13" s="496"/>
      <c r="FS13" s="496"/>
      <c r="FT13" s="496"/>
      <c r="FU13" s="496"/>
      <c r="FV13" s="496"/>
      <c r="FW13" s="496"/>
      <c r="FX13" s="496"/>
      <c r="FY13" s="496"/>
      <c r="FZ13" s="496"/>
      <c r="GA13" s="496"/>
      <c r="GB13" s="496"/>
      <c r="GC13" s="496"/>
      <c r="GD13" s="496"/>
      <c r="GE13" s="496"/>
      <c r="GF13" s="496"/>
    </row>
    <row r="14" spans="1:188" s="78" customFormat="1">
      <c r="A14" s="584"/>
      <c r="B14" s="584"/>
      <c r="C14" s="630"/>
      <c r="D14" s="641" t="s">
        <v>332</v>
      </c>
      <c r="E14" s="584"/>
      <c r="F14" s="642" t="s">
        <v>320</v>
      </c>
      <c r="G14" s="643">
        <f t="shared" ref="G14:K14" si="14">SUM(G13:G13)</f>
        <v>0</v>
      </c>
      <c r="H14" s="643">
        <f t="shared" si="14"/>
        <v>0</v>
      </c>
      <c r="I14" s="643">
        <f t="shared" si="14"/>
        <v>0</v>
      </c>
      <c r="J14" s="643">
        <f t="shared" si="14"/>
        <v>0</v>
      </c>
      <c r="K14" s="643">
        <f t="shared" si="14"/>
        <v>0</v>
      </c>
      <c r="L14" s="644"/>
      <c r="M14" s="643">
        <f t="shared" ref="M14:U14" si="15">SUM(M13:M13)</f>
        <v>0</v>
      </c>
      <c r="N14" s="643">
        <f t="shared" si="15"/>
        <v>0</v>
      </c>
      <c r="O14" s="643">
        <f t="shared" si="15"/>
        <v>0</v>
      </c>
      <c r="P14" s="643">
        <f t="shared" si="15"/>
        <v>0</v>
      </c>
      <c r="Q14" s="643">
        <f t="shared" si="15"/>
        <v>0</v>
      </c>
      <c r="R14" s="643">
        <f t="shared" si="15"/>
        <v>0</v>
      </c>
      <c r="S14" s="645">
        <f t="shared" si="15"/>
        <v>0</v>
      </c>
      <c r="T14" s="645">
        <f t="shared" si="15"/>
        <v>0</v>
      </c>
      <c r="U14" s="645">
        <f t="shared" si="15"/>
        <v>0</v>
      </c>
      <c r="V14" s="646"/>
      <c r="W14" s="646"/>
      <c r="X14" s="646"/>
      <c r="Y14" s="646"/>
      <c r="Z14" s="646"/>
      <c r="AA14" s="646"/>
      <c r="AB14" s="646"/>
      <c r="AC14" s="646"/>
      <c r="AD14" s="646"/>
      <c r="AE14" s="646"/>
      <c r="AF14" s="646"/>
      <c r="AG14" s="646"/>
      <c r="AH14" s="646"/>
      <c r="AI14" s="646"/>
      <c r="AJ14" s="646"/>
      <c r="AK14" s="643">
        <f t="shared" ref="AK14:BH14" si="16">SUM(AK13:AK13)</f>
        <v>0</v>
      </c>
      <c r="AL14" s="643">
        <f t="shared" si="16"/>
        <v>0</v>
      </c>
      <c r="AM14" s="643">
        <f t="shared" si="16"/>
        <v>0</v>
      </c>
      <c r="AN14" s="643">
        <f t="shared" si="16"/>
        <v>0</v>
      </c>
      <c r="AO14" s="643">
        <f t="shared" si="16"/>
        <v>0</v>
      </c>
      <c r="AP14" s="643">
        <f t="shared" si="16"/>
        <v>0</v>
      </c>
      <c r="AQ14" s="643">
        <f t="shared" si="16"/>
        <v>0</v>
      </c>
      <c r="AR14" s="643">
        <f t="shared" si="16"/>
        <v>0</v>
      </c>
      <c r="AS14" s="643">
        <f t="shared" si="16"/>
        <v>0</v>
      </c>
      <c r="AT14" s="643">
        <f t="shared" si="16"/>
        <v>0</v>
      </c>
      <c r="AU14" s="643">
        <f t="shared" si="16"/>
        <v>0</v>
      </c>
      <c r="AV14" s="643">
        <f t="shared" si="16"/>
        <v>0</v>
      </c>
      <c r="AW14" s="643">
        <f t="shared" si="16"/>
        <v>0</v>
      </c>
      <c r="AX14" s="643">
        <f t="shared" si="16"/>
        <v>0</v>
      </c>
      <c r="AY14" s="643">
        <f t="shared" si="16"/>
        <v>0</v>
      </c>
      <c r="AZ14" s="643">
        <f t="shared" si="16"/>
        <v>0</v>
      </c>
      <c r="BA14" s="643">
        <f t="shared" si="16"/>
        <v>0</v>
      </c>
      <c r="BB14" s="643">
        <f t="shared" si="16"/>
        <v>0</v>
      </c>
      <c r="BC14" s="643">
        <f t="shared" si="16"/>
        <v>0</v>
      </c>
      <c r="BD14" s="643">
        <f t="shared" si="16"/>
        <v>0</v>
      </c>
      <c r="BE14" s="645">
        <f t="shared" si="16"/>
        <v>0</v>
      </c>
      <c r="BF14" s="645">
        <f t="shared" si="16"/>
        <v>0</v>
      </c>
      <c r="BG14" s="645">
        <f t="shared" si="16"/>
        <v>0</v>
      </c>
      <c r="BH14" s="645">
        <f t="shared" si="16"/>
        <v>0</v>
      </c>
      <c r="BI14" s="646"/>
      <c r="BJ14" s="643">
        <f>SUM(BJ13:BJ13)</f>
        <v>0</v>
      </c>
      <c r="BK14" s="643">
        <f>SUM(BK13:BK13)</f>
        <v>0</v>
      </c>
      <c r="BL14" s="643">
        <f>SUM(BL13:BL13)</f>
        <v>0</v>
      </c>
      <c r="BM14" s="643">
        <f>SUM(BM13:BM13)</f>
        <v>0</v>
      </c>
      <c r="BN14" s="643">
        <f>SUM(BN13:BN13)</f>
        <v>0</v>
      </c>
      <c r="BO14" s="584"/>
      <c r="BP14" s="639"/>
      <c r="BQ14" s="640" t="s">
        <v>307</v>
      </c>
      <c r="BR14" s="496"/>
      <c r="BS14" s="496"/>
      <c r="BT14" s="496"/>
      <c r="BU14" s="496"/>
      <c r="BV14" s="496"/>
      <c r="BW14" s="496"/>
      <c r="BX14" s="496"/>
      <c r="BY14" s="496"/>
      <c r="BZ14" s="496"/>
      <c r="CA14" s="496"/>
      <c r="CB14" s="496"/>
      <c r="CC14" s="496"/>
      <c r="CD14" s="496"/>
      <c r="CE14" s="496"/>
      <c r="CF14" s="496"/>
      <c r="CG14" s="496"/>
      <c r="CH14" s="496"/>
      <c r="CI14" s="496"/>
      <c r="CJ14" s="496"/>
      <c r="CK14" s="496"/>
      <c r="CL14" s="496"/>
      <c r="CM14" s="496"/>
      <c r="CN14" s="496"/>
      <c r="CO14" s="496"/>
      <c r="CP14" s="496"/>
      <c r="CQ14" s="496"/>
      <c r="CR14" s="496"/>
      <c r="CS14" s="496"/>
      <c r="CT14" s="496"/>
      <c r="CU14" s="496"/>
      <c r="CV14" s="496"/>
      <c r="CW14" s="496"/>
      <c r="CX14" s="496"/>
      <c r="CY14" s="496"/>
      <c r="CZ14" s="496"/>
      <c r="DA14" s="496"/>
      <c r="DB14" s="496"/>
      <c r="DC14" s="496"/>
      <c r="DD14" s="496"/>
      <c r="DE14" s="496"/>
      <c r="DF14" s="496"/>
      <c r="DG14" s="496"/>
      <c r="DH14" s="496"/>
      <c r="DI14" s="496"/>
      <c r="DJ14" s="496"/>
      <c r="DK14" s="496"/>
      <c r="DL14" s="496"/>
      <c r="DM14" s="496"/>
      <c r="DN14" s="496"/>
      <c r="DO14" s="496"/>
      <c r="DP14" s="496"/>
      <c r="DQ14" s="496"/>
      <c r="DR14" s="496"/>
      <c r="DS14" s="496"/>
      <c r="DT14" s="496"/>
      <c r="DU14" s="496"/>
      <c r="DV14" s="496"/>
      <c r="DW14" s="496"/>
      <c r="DX14" s="496"/>
      <c r="DY14" s="496"/>
      <c r="DZ14" s="496"/>
      <c r="EA14" s="496"/>
      <c r="EB14" s="496"/>
      <c r="EC14" s="496"/>
      <c r="ED14" s="496"/>
      <c r="EE14" s="496"/>
      <c r="EF14" s="496"/>
      <c r="EG14" s="496"/>
      <c r="EH14" s="496"/>
      <c r="EI14" s="496"/>
      <c r="EJ14" s="496"/>
      <c r="EK14" s="496"/>
      <c r="EL14" s="496"/>
      <c r="EM14" s="496"/>
      <c r="EN14" s="496"/>
      <c r="EO14" s="496"/>
      <c r="EP14" s="496"/>
      <c r="EQ14" s="496"/>
      <c r="ER14" s="496"/>
      <c r="ES14" s="496"/>
      <c r="ET14" s="496"/>
      <c r="EU14" s="496"/>
      <c r="EV14" s="496"/>
      <c r="EW14" s="496"/>
      <c r="EX14" s="496"/>
      <c r="EY14" s="496"/>
      <c r="EZ14" s="496"/>
      <c r="FA14" s="496"/>
      <c r="FB14" s="496"/>
      <c r="FC14" s="496"/>
      <c r="FD14" s="496"/>
      <c r="FE14" s="496"/>
      <c r="FF14" s="496"/>
      <c r="FG14" s="496"/>
      <c r="FH14" s="496"/>
      <c r="FI14" s="496"/>
      <c r="FJ14" s="496"/>
      <c r="FK14" s="496"/>
      <c r="FL14" s="496"/>
      <c r="FM14" s="496"/>
      <c r="FN14" s="496"/>
      <c r="FO14" s="496"/>
      <c r="FP14" s="496"/>
      <c r="FQ14" s="496"/>
      <c r="FR14" s="496"/>
      <c r="FS14" s="496"/>
      <c r="FT14" s="496"/>
      <c r="FU14" s="496"/>
      <c r="FV14" s="496"/>
      <c r="FW14" s="496"/>
      <c r="FX14" s="496"/>
      <c r="FY14" s="496"/>
      <c r="FZ14" s="496"/>
      <c r="GA14" s="496"/>
      <c r="GB14" s="496"/>
      <c r="GC14" s="496"/>
      <c r="GD14" s="496"/>
      <c r="GE14" s="496"/>
      <c r="GF14" s="496"/>
    </row>
    <row r="15" spans="1:188" s="77" customFormat="1">
      <c r="A15" s="44"/>
      <c r="B15" s="44"/>
      <c r="C15" s="74" t="s">
        <v>43</v>
      </c>
      <c r="D15" s="44" t="s">
        <v>314</v>
      </c>
      <c r="E15" s="44"/>
      <c r="F15" s="45"/>
      <c r="G15" s="46"/>
      <c r="H15" s="318"/>
      <c r="I15" s="154"/>
      <c r="J15" s="295"/>
      <c r="K15" s="442"/>
      <c r="L15" s="442"/>
      <c r="M15" s="46"/>
      <c r="N15" s="47"/>
      <c r="O15" s="47"/>
      <c r="P15" s="47"/>
      <c r="Q15" s="47"/>
      <c r="R15" s="48"/>
      <c r="S15" s="103"/>
      <c r="T15" s="103"/>
      <c r="U15" s="103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56"/>
      <c r="AL15" s="56"/>
      <c r="AM15" s="56"/>
      <c r="AN15" s="56"/>
      <c r="AO15" s="55">
        <f>AR15+AU15+AX15+BA15</f>
        <v>0</v>
      </c>
      <c r="AP15" s="55">
        <f>AS15+AV15+AY15+BB15</f>
        <v>0</v>
      </c>
      <c r="AQ15" s="55">
        <f>AT15+AW15+AZ15+BC15</f>
        <v>0</v>
      </c>
      <c r="AR15" s="56"/>
      <c r="AS15" s="57"/>
      <c r="AT15" s="56"/>
      <c r="AU15" s="56"/>
      <c r="AV15" s="57"/>
      <c r="AW15" s="56"/>
      <c r="AX15" s="56"/>
      <c r="AY15" s="57"/>
      <c r="AZ15" s="56"/>
      <c r="BA15" s="56"/>
      <c r="BB15" s="57"/>
      <c r="BC15" s="56"/>
      <c r="BD15" s="55"/>
      <c r="BE15" s="320"/>
      <c r="BF15" s="151"/>
      <c r="BG15" s="299"/>
      <c r="BH15" s="443"/>
      <c r="BI15" s="443"/>
      <c r="BJ15" s="55"/>
      <c r="BK15" s="55"/>
      <c r="BL15" s="55"/>
      <c r="BM15" s="55"/>
      <c r="BN15" s="55"/>
      <c r="BO15" s="44"/>
      <c r="BP15" s="47"/>
      <c r="BQ15" s="175"/>
      <c r="BR15" s="496"/>
      <c r="BS15" s="496"/>
      <c r="BT15" s="496"/>
      <c r="BU15" s="496"/>
      <c r="BV15" s="496"/>
      <c r="BW15" s="496"/>
      <c r="BX15" s="496"/>
      <c r="BY15" s="496"/>
      <c r="BZ15" s="496"/>
      <c r="CA15" s="496"/>
      <c r="CB15" s="496"/>
      <c r="CC15" s="496"/>
      <c r="CD15" s="496"/>
      <c r="CE15" s="496"/>
      <c r="CF15" s="496"/>
      <c r="CG15" s="496"/>
      <c r="CH15" s="496"/>
      <c r="CI15" s="496"/>
      <c r="CJ15" s="496"/>
      <c r="CK15" s="496"/>
      <c r="CL15" s="496"/>
      <c r="CM15" s="496"/>
      <c r="CN15" s="496"/>
      <c r="CO15" s="496"/>
      <c r="CP15" s="496"/>
      <c r="CQ15" s="496"/>
      <c r="CR15" s="496"/>
      <c r="CS15" s="496"/>
      <c r="CT15" s="496"/>
      <c r="CU15" s="496"/>
      <c r="CV15" s="496"/>
      <c r="CW15" s="496"/>
      <c r="CX15" s="496"/>
      <c r="CY15" s="496"/>
      <c r="CZ15" s="496"/>
      <c r="DA15" s="496"/>
      <c r="DB15" s="496"/>
      <c r="DC15" s="496"/>
      <c r="DD15" s="496"/>
      <c r="DE15" s="496"/>
      <c r="DF15" s="496"/>
      <c r="DG15" s="496"/>
      <c r="DH15" s="496"/>
      <c r="DI15" s="496"/>
      <c r="DJ15" s="496"/>
      <c r="DK15" s="496"/>
      <c r="DL15" s="496"/>
      <c r="DM15" s="496"/>
      <c r="DN15" s="496"/>
      <c r="DO15" s="496"/>
      <c r="DP15" s="496"/>
      <c r="DQ15" s="496"/>
      <c r="DR15" s="496"/>
      <c r="DS15" s="496"/>
      <c r="DT15" s="496"/>
      <c r="DU15" s="496"/>
      <c r="DV15" s="496"/>
      <c r="DW15" s="496"/>
      <c r="DX15" s="496"/>
      <c r="DY15" s="496"/>
      <c r="DZ15" s="496"/>
      <c r="EA15" s="496"/>
      <c r="EB15" s="496"/>
      <c r="EC15" s="496"/>
      <c r="ED15" s="496"/>
      <c r="EE15" s="496"/>
      <c r="EF15" s="496"/>
      <c r="EG15" s="496"/>
      <c r="EH15" s="496"/>
      <c r="EI15" s="496"/>
      <c r="EJ15" s="496"/>
      <c r="EK15" s="496"/>
      <c r="EL15" s="496"/>
      <c r="EM15" s="496"/>
      <c r="EN15" s="496"/>
      <c r="EO15" s="496"/>
      <c r="EP15" s="496"/>
      <c r="EQ15" s="496"/>
      <c r="ER15" s="496"/>
      <c r="ES15" s="496"/>
      <c r="ET15" s="496"/>
      <c r="EU15" s="496"/>
      <c r="EV15" s="496"/>
      <c r="EW15" s="496"/>
      <c r="EX15" s="496"/>
      <c r="EY15" s="496"/>
      <c r="EZ15" s="496"/>
      <c r="FA15" s="496"/>
      <c r="FB15" s="496"/>
      <c r="FC15" s="496"/>
      <c r="FD15" s="496"/>
      <c r="FE15" s="496"/>
      <c r="FF15" s="496"/>
      <c r="FG15" s="496"/>
      <c r="FH15" s="496"/>
      <c r="FI15" s="496"/>
      <c r="FJ15" s="496"/>
      <c r="FK15" s="496"/>
      <c r="FL15" s="496"/>
      <c r="FM15" s="496"/>
      <c r="FN15" s="496"/>
      <c r="FO15" s="496"/>
      <c r="FP15" s="496"/>
      <c r="FQ15" s="496"/>
      <c r="FR15" s="496"/>
      <c r="FS15" s="496"/>
      <c r="FT15" s="496"/>
      <c r="FU15" s="496"/>
      <c r="FV15" s="496"/>
      <c r="FW15" s="496"/>
      <c r="FX15" s="496"/>
      <c r="FY15" s="496"/>
      <c r="FZ15" s="496"/>
      <c r="GA15" s="496"/>
      <c r="GB15" s="496"/>
      <c r="GC15" s="496"/>
      <c r="GD15" s="496"/>
      <c r="GE15" s="496"/>
      <c r="GF15" s="496"/>
    </row>
    <row r="16" spans="1:188" s="77" customFormat="1">
      <c r="A16" s="164"/>
      <c r="B16" s="164"/>
      <c r="C16" s="75"/>
      <c r="D16" s="300"/>
      <c r="E16" s="216" t="s">
        <v>72</v>
      </c>
      <c r="F16" s="217" t="s">
        <v>11</v>
      </c>
      <c r="G16" s="233">
        <f>H16+I16+J16+K16+L16</f>
        <v>0</v>
      </c>
      <c r="H16" s="608"/>
      <c r="I16" s="607"/>
      <c r="J16" s="608"/>
      <c r="K16" s="602"/>
      <c r="L16" s="608"/>
      <c r="M16" s="155">
        <f>SUM(N16:Q16)</f>
        <v>0</v>
      </c>
      <c r="N16" s="229"/>
      <c r="O16" s="229"/>
      <c r="P16" s="229"/>
      <c r="Q16" s="229"/>
      <c r="R16" s="219" t="s">
        <v>55</v>
      </c>
      <c r="S16" s="167">
        <f>V16+Y16+AB16+AE16+AH16</f>
        <v>0</v>
      </c>
      <c r="T16" s="167">
        <f t="shared" ref="T16" si="17">W16+Z16+AC16+AF16+AI16</f>
        <v>0</v>
      </c>
      <c r="U16" s="167">
        <f t="shared" ref="U16" si="18">X16+AA16+AD16+AG16+AJ16</f>
        <v>0</v>
      </c>
      <c r="V16" s="606"/>
      <c r="W16" s="606"/>
      <c r="X16" s="606"/>
      <c r="Y16" s="253"/>
      <c r="Z16" s="253"/>
      <c r="AA16" s="253"/>
      <c r="AB16" s="606"/>
      <c r="AC16" s="606"/>
      <c r="AD16" s="606"/>
      <c r="AE16" s="253"/>
      <c r="AF16" s="253"/>
      <c r="AG16" s="253"/>
      <c r="AH16" s="606"/>
      <c r="AI16" s="606"/>
      <c r="AJ16" s="606"/>
      <c r="AK16" s="220"/>
      <c r="AL16" s="220"/>
      <c r="AM16" s="220"/>
      <c r="AN16" s="220"/>
      <c r="AO16" s="221"/>
      <c r="AP16" s="221"/>
      <c r="AQ16" s="221"/>
      <c r="AR16" s="222"/>
      <c r="AS16" s="223"/>
      <c r="AT16" s="218"/>
      <c r="AU16" s="222"/>
      <c r="AV16" s="223"/>
      <c r="AW16" s="222"/>
      <c r="AX16" s="222"/>
      <c r="AY16" s="223"/>
      <c r="AZ16" s="222"/>
      <c r="BA16" s="222"/>
      <c r="BB16" s="223"/>
      <c r="BC16" s="222"/>
      <c r="BD16" s="168">
        <f>BE16+BF16+BG16+BH16+BI16</f>
        <v>0</v>
      </c>
      <c r="BE16" s="608"/>
      <c r="BF16" s="607"/>
      <c r="BG16" s="608"/>
      <c r="BH16" s="602"/>
      <c r="BI16" s="608"/>
      <c r="BJ16" s="221"/>
      <c r="BK16" s="224"/>
      <c r="BL16" s="224"/>
      <c r="BM16" s="224"/>
      <c r="BN16" s="224"/>
      <c r="BO16" s="225" t="s">
        <v>286</v>
      </c>
      <c r="BP16" s="226"/>
      <c r="BQ16" s="227" t="s">
        <v>307</v>
      </c>
      <c r="BR16" s="496"/>
      <c r="BS16" s="496"/>
      <c r="BT16" s="496"/>
      <c r="BU16" s="496"/>
      <c r="BV16" s="496"/>
      <c r="BW16" s="496"/>
      <c r="BX16" s="496"/>
      <c r="BY16" s="496"/>
      <c r="BZ16" s="496"/>
      <c r="CA16" s="496"/>
      <c r="CB16" s="496"/>
      <c r="CC16" s="496"/>
      <c r="CD16" s="496"/>
      <c r="CE16" s="496"/>
      <c r="CF16" s="496"/>
      <c r="CG16" s="496"/>
      <c r="CH16" s="496"/>
      <c r="CI16" s="496"/>
      <c r="CJ16" s="496"/>
      <c r="CK16" s="496"/>
      <c r="CL16" s="496"/>
      <c r="CM16" s="496"/>
      <c r="CN16" s="496"/>
      <c r="CO16" s="496"/>
      <c r="CP16" s="496"/>
      <c r="CQ16" s="496"/>
      <c r="CR16" s="496"/>
      <c r="CS16" s="496"/>
      <c r="CT16" s="496"/>
      <c r="CU16" s="496"/>
      <c r="CV16" s="496"/>
      <c r="CW16" s="496"/>
      <c r="CX16" s="496"/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6"/>
      <c r="DL16" s="496"/>
      <c r="DM16" s="496"/>
      <c r="DN16" s="496"/>
      <c r="DO16" s="496"/>
      <c r="DP16" s="496"/>
      <c r="DQ16" s="496"/>
      <c r="DR16" s="496"/>
      <c r="DS16" s="496"/>
      <c r="DT16" s="496"/>
      <c r="DU16" s="496"/>
      <c r="DV16" s="496"/>
      <c r="DW16" s="496"/>
      <c r="DX16" s="496"/>
      <c r="DY16" s="496"/>
      <c r="DZ16" s="496"/>
      <c r="EA16" s="496"/>
      <c r="EB16" s="496"/>
      <c r="EC16" s="496"/>
      <c r="ED16" s="496"/>
      <c r="EE16" s="496"/>
      <c r="EF16" s="496"/>
      <c r="EG16" s="496"/>
      <c r="EH16" s="496"/>
      <c r="EI16" s="496"/>
      <c r="EJ16" s="496"/>
      <c r="EK16" s="496"/>
      <c r="EL16" s="496"/>
      <c r="EM16" s="496"/>
      <c r="EN16" s="496"/>
      <c r="EO16" s="496"/>
      <c r="EP16" s="496"/>
      <c r="EQ16" s="496"/>
      <c r="ER16" s="496"/>
      <c r="ES16" s="496"/>
      <c r="ET16" s="496"/>
      <c r="EU16" s="496"/>
      <c r="EV16" s="496"/>
      <c r="EW16" s="496"/>
      <c r="EX16" s="496"/>
      <c r="EY16" s="496"/>
      <c r="EZ16" s="496"/>
      <c r="FA16" s="496"/>
      <c r="FB16" s="496"/>
      <c r="FC16" s="496"/>
      <c r="FD16" s="496"/>
      <c r="FE16" s="496"/>
      <c r="FF16" s="496"/>
      <c r="FG16" s="496"/>
      <c r="FH16" s="496"/>
      <c r="FI16" s="496"/>
      <c r="FJ16" s="496"/>
      <c r="FK16" s="496"/>
      <c r="FL16" s="496"/>
      <c r="FM16" s="496"/>
      <c r="FN16" s="496"/>
      <c r="FO16" s="496"/>
      <c r="FP16" s="496"/>
      <c r="FQ16" s="496"/>
      <c r="FR16" s="496"/>
      <c r="FS16" s="496"/>
      <c r="FT16" s="496"/>
      <c r="FU16" s="496"/>
      <c r="FV16" s="496"/>
      <c r="FW16" s="496"/>
      <c r="FX16" s="496"/>
      <c r="FY16" s="496"/>
      <c r="FZ16" s="496"/>
      <c r="GA16" s="496"/>
      <c r="GB16" s="496"/>
      <c r="GC16" s="496"/>
      <c r="GD16" s="496"/>
      <c r="GE16" s="496"/>
      <c r="GF16" s="496"/>
    </row>
    <row r="17" spans="1:188" s="78" customFormat="1">
      <c r="A17" s="584"/>
      <c r="B17" s="584"/>
      <c r="C17" s="630"/>
      <c r="D17" s="641" t="s">
        <v>333</v>
      </c>
      <c r="E17" s="584"/>
      <c r="F17" s="578" t="s">
        <v>11</v>
      </c>
      <c r="G17" s="647">
        <f>SUM(G16:G16)</f>
        <v>0</v>
      </c>
      <c r="H17" s="648"/>
      <c r="I17" s="647">
        <f t="shared" ref="I17:AU17" si="19">SUM(I16:I16)</f>
        <v>0</v>
      </c>
      <c r="J17" s="647">
        <f t="shared" si="19"/>
        <v>0</v>
      </c>
      <c r="K17" s="647">
        <f t="shared" si="19"/>
        <v>0</v>
      </c>
      <c r="L17" s="648"/>
      <c r="M17" s="647">
        <f t="shared" si="19"/>
        <v>0</v>
      </c>
      <c r="N17" s="647">
        <f t="shared" si="19"/>
        <v>0</v>
      </c>
      <c r="O17" s="647">
        <f t="shared" si="19"/>
        <v>0</v>
      </c>
      <c r="P17" s="647">
        <f t="shared" si="19"/>
        <v>0</v>
      </c>
      <c r="Q17" s="647">
        <f t="shared" si="19"/>
        <v>0</v>
      </c>
      <c r="R17" s="647">
        <f t="shared" si="19"/>
        <v>0</v>
      </c>
      <c r="S17" s="647">
        <f t="shared" si="19"/>
        <v>0</v>
      </c>
      <c r="T17" s="647">
        <f t="shared" si="19"/>
        <v>0</v>
      </c>
      <c r="U17" s="647">
        <f t="shared" si="19"/>
        <v>0</v>
      </c>
      <c r="V17" s="648"/>
      <c r="W17" s="648"/>
      <c r="X17" s="648"/>
      <c r="Y17" s="648"/>
      <c r="Z17" s="648"/>
      <c r="AA17" s="648"/>
      <c r="AB17" s="648"/>
      <c r="AC17" s="648"/>
      <c r="AD17" s="648"/>
      <c r="AE17" s="648"/>
      <c r="AF17" s="648"/>
      <c r="AG17" s="648"/>
      <c r="AH17" s="648"/>
      <c r="AI17" s="648"/>
      <c r="AJ17" s="648"/>
      <c r="AK17" s="647">
        <f t="shared" si="19"/>
        <v>0</v>
      </c>
      <c r="AL17" s="647">
        <f t="shared" si="19"/>
        <v>0</v>
      </c>
      <c r="AM17" s="647">
        <f t="shared" si="19"/>
        <v>0</v>
      </c>
      <c r="AN17" s="647">
        <f t="shared" si="19"/>
        <v>0</v>
      </c>
      <c r="AO17" s="647">
        <f t="shared" si="19"/>
        <v>0</v>
      </c>
      <c r="AP17" s="647">
        <f t="shared" si="19"/>
        <v>0</v>
      </c>
      <c r="AQ17" s="647">
        <f t="shared" si="19"/>
        <v>0</v>
      </c>
      <c r="AR17" s="647">
        <f t="shared" si="19"/>
        <v>0</v>
      </c>
      <c r="AS17" s="647">
        <f t="shared" si="19"/>
        <v>0</v>
      </c>
      <c r="AT17" s="647">
        <f t="shared" si="19"/>
        <v>0</v>
      </c>
      <c r="AU17" s="647">
        <f t="shared" si="19"/>
        <v>0</v>
      </c>
      <c r="AV17" s="647">
        <f t="shared" ref="AV17:BN17" si="20">SUM(AV16:AV16)</f>
        <v>0</v>
      </c>
      <c r="AW17" s="647">
        <f t="shared" si="20"/>
        <v>0</v>
      </c>
      <c r="AX17" s="647">
        <f t="shared" si="20"/>
        <v>0</v>
      </c>
      <c r="AY17" s="647">
        <f t="shared" si="20"/>
        <v>0</v>
      </c>
      <c r="AZ17" s="647">
        <f t="shared" si="20"/>
        <v>0</v>
      </c>
      <c r="BA17" s="647">
        <f t="shared" si="20"/>
        <v>0</v>
      </c>
      <c r="BB17" s="647">
        <f t="shared" si="20"/>
        <v>0</v>
      </c>
      <c r="BC17" s="647">
        <f t="shared" si="20"/>
        <v>0</v>
      </c>
      <c r="BD17" s="647">
        <f t="shared" si="20"/>
        <v>0</v>
      </c>
      <c r="BE17" s="647">
        <f>SUM(BE16:BE16)</f>
        <v>0</v>
      </c>
      <c r="BF17" s="647">
        <f>SUM(BF16:BF16)</f>
        <v>0</v>
      </c>
      <c r="BG17" s="647">
        <f>SUM(BG16:BG16)</f>
        <v>0</v>
      </c>
      <c r="BH17" s="647">
        <f>SUM(BH16:BH16)</f>
        <v>0</v>
      </c>
      <c r="BI17" s="648"/>
      <c r="BJ17" s="647">
        <f>SUM(BJ16:BJ16)</f>
        <v>0</v>
      </c>
      <c r="BK17" s="647">
        <f t="shared" si="20"/>
        <v>0</v>
      </c>
      <c r="BL17" s="647">
        <f t="shared" si="20"/>
        <v>0</v>
      </c>
      <c r="BM17" s="647">
        <f t="shared" si="20"/>
        <v>0</v>
      </c>
      <c r="BN17" s="647">
        <f t="shared" si="20"/>
        <v>0</v>
      </c>
      <c r="BO17" s="584"/>
      <c r="BP17" s="639"/>
      <c r="BQ17" s="640" t="s">
        <v>307</v>
      </c>
      <c r="BR17" s="496"/>
      <c r="BS17" s="496"/>
      <c r="BT17" s="496"/>
      <c r="BU17" s="496"/>
      <c r="BV17" s="496"/>
      <c r="BW17" s="496"/>
      <c r="BX17" s="496"/>
      <c r="BY17" s="496"/>
      <c r="BZ17" s="496"/>
      <c r="CA17" s="496"/>
      <c r="CB17" s="496"/>
      <c r="CC17" s="496"/>
      <c r="CD17" s="496"/>
      <c r="CE17" s="496"/>
      <c r="CF17" s="496"/>
      <c r="CG17" s="496"/>
      <c r="CH17" s="496"/>
      <c r="CI17" s="496"/>
      <c r="CJ17" s="496"/>
      <c r="CK17" s="496"/>
      <c r="CL17" s="496"/>
      <c r="CM17" s="496"/>
      <c r="CN17" s="496"/>
      <c r="CO17" s="496"/>
      <c r="CP17" s="496"/>
      <c r="CQ17" s="496"/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6"/>
      <c r="DL17" s="496"/>
      <c r="DM17" s="496"/>
      <c r="DN17" s="496"/>
      <c r="DO17" s="496"/>
      <c r="DP17" s="496"/>
      <c r="DQ17" s="496"/>
      <c r="DR17" s="496"/>
      <c r="DS17" s="496"/>
      <c r="DT17" s="496"/>
      <c r="DU17" s="496"/>
      <c r="DV17" s="496"/>
      <c r="DW17" s="496"/>
      <c r="DX17" s="496"/>
      <c r="DY17" s="496"/>
      <c r="DZ17" s="496"/>
      <c r="EA17" s="496"/>
      <c r="EB17" s="496"/>
      <c r="EC17" s="496"/>
      <c r="ED17" s="496"/>
      <c r="EE17" s="496"/>
      <c r="EF17" s="496"/>
      <c r="EG17" s="496"/>
      <c r="EH17" s="496"/>
      <c r="EI17" s="496"/>
      <c r="EJ17" s="496"/>
      <c r="EK17" s="496"/>
      <c r="EL17" s="496"/>
      <c r="EM17" s="496"/>
      <c r="EN17" s="496"/>
      <c r="EO17" s="496"/>
      <c r="EP17" s="496"/>
      <c r="EQ17" s="496"/>
      <c r="ER17" s="496"/>
      <c r="ES17" s="496"/>
      <c r="ET17" s="496"/>
      <c r="EU17" s="496"/>
      <c r="EV17" s="496"/>
      <c r="EW17" s="496"/>
      <c r="EX17" s="496"/>
      <c r="EY17" s="496"/>
      <c r="EZ17" s="496"/>
      <c r="FA17" s="496"/>
      <c r="FB17" s="496"/>
      <c r="FC17" s="496"/>
      <c r="FD17" s="496"/>
      <c r="FE17" s="496"/>
      <c r="FF17" s="496"/>
      <c r="FG17" s="496"/>
      <c r="FH17" s="496"/>
      <c r="FI17" s="496"/>
      <c r="FJ17" s="496"/>
      <c r="FK17" s="496"/>
      <c r="FL17" s="496"/>
      <c r="FM17" s="496"/>
      <c r="FN17" s="496"/>
      <c r="FO17" s="496"/>
      <c r="FP17" s="496"/>
      <c r="FQ17" s="496"/>
      <c r="FR17" s="496"/>
      <c r="FS17" s="496"/>
      <c r="FT17" s="496"/>
      <c r="FU17" s="496"/>
      <c r="FV17" s="496"/>
      <c r="FW17" s="496"/>
      <c r="FX17" s="496"/>
      <c r="FY17" s="496"/>
      <c r="FZ17" s="496"/>
      <c r="GA17" s="496"/>
      <c r="GB17" s="496"/>
      <c r="GC17" s="496"/>
      <c r="GD17" s="496"/>
      <c r="GE17" s="496"/>
      <c r="GF17" s="496"/>
    </row>
    <row r="18" spans="1:188" s="77" customFormat="1">
      <c r="A18" s="44"/>
      <c r="B18" s="44"/>
      <c r="C18" s="74" t="s">
        <v>44</v>
      </c>
      <c r="D18" s="44" t="s">
        <v>318</v>
      </c>
      <c r="E18" s="44"/>
      <c r="F18" s="45"/>
      <c r="G18" s="46"/>
      <c r="H18" s="318"/>
      <c r="I18" s="154"/>
      <c r="J18" s="295"/>
      <c r="K18" s="442"/>
      <c r="L18" s="442"/>
      <c r="M18" s="46"/>
      <c r="N18" s="47"/>
      <c r="O18" s="47"/>
      <c r="P18" s="47"/>
      <c r="Q18" s="47"/>
      <c r="R18" s="48"/>
      <c r="S18" s="103"/>
      <c r="T18" s="103"/>
      <c r="U18" s="103"/>
      <c r="V18" s="479"/>
      <c r="W18" s="479"/>
      <c r="X18" s="479"/>
      <c r="Y18" s="479"/>
      <c r="Z18" s="479"/>
      <c r="AA18" s="479"/>
      <c r="AB18" s="479"/>
      <c r="AC18" s="479"/>
      <c r="AD18" s="479"/>
      <c r="AE18" s="479"/>
      <c r="AF18" s="479"/>
      <c r="AG18" s="479"/>
      <c r="AH18" s="479"/>
      <c r="AI18" s="479"/>
      <c r="AJ18" s="479"/>
      <c r="AK18" s="56"/>
      <c r="AL18" s="56"/>
      <c r="AM18" s="56"/>
      <c r="AN18" s="56"/>
      <c r="AO18" s="55">
        <f t="shared" ref="AO18:AO39" si="21">AR18+AU18+AX18+BA18</f>
        <v>0</v>
      </c>
      <c r="AP18" s="55">
        <f t="shared" ref="AP18:AP39" si="22">AS18+AV18+AY18+BB18</f>
        <v>0</v>
      </c>
      <c r="AQ18" s="55">
        <f t="shared" ref="AQ18:AQ39" si="23">AT18+AW18+AZ18+BC18</f>
        <v>0</v>
      </c>
      <c r="AR18" s="56"/>
      <c r="AS18" s="57"/>
      <c r="AT18" s="56"/>
      <c r="AU18" s="56"/>
      <c r="AV18" s="57"/>
      <c r="AW18" s="56"/>
      <c r="AX18" s="56"/>
      <c r="AY18" s="57"/>
      <c r="AZ18" s="56"/>
      <c r="BA18" s="56"/>
      <c r="BB18" s="57"/>
      <c r="BC18" s="56"/>
      <c r="BD18" s="55"/>
      <c r="BE18" s="320"/>
      <c r="BF18" s="151"/>
      <c r="BG18" s="299"/>
      <c r="BH18" s="443"/>
      <c r="BI18" s="443"/>
      <c r="BJ18" s="55"/>
      <c r="BK18" s="55"/>
      <c r="BL18" s="55"/>
      <c r="BM18" s="55"/>
      <c r="BN18" s="55"/>
      <c r="BO18" s="44"/>
      <c r="BP18" s="47"/>
      <c r="BQ18" s="175"/>
      <c r="BR18" s="496"/>
      <c r="BS18" s="496"/>
      <c r="BT18" s="496"/>
      <c r="BU18" s="496"/>
      <c r="BV18" s="496"/>
      <c r="BW18" s="496"/>
      <c r="BX18" s="496"/>
      <c r="BY18" s="496"/>
      <c r="BZ18" s="496"/>
      <c r="CA18" s="496"/>
      <c r="CB18" s="496"/>
      <c r="CC18" s="496"/>
      <c r="CD18" s="496"/>
      <c r="CE18" s="496"/>
      <c r="CF18" s="496"/>
      <c r="CG18" s="496"/>
      <c r="CH18" s="496"/>
      <c r="CI18" s="496"/>
      <c r="CJ18" s="496"/>
      <c r="CK18" s="496"/>
      <c r="CL18" s="496"/>
      <c r="CM18" s="496"/>
      <c r="CN18" s="496"/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6"/>
      <c r="CZ18" s="496"/>
      <c r="DA18" s="496"/>
      <c r="DB18" s="496"/>
      <c r="DC18" s="496"/>
      <c r="DD18" s="496"/>
      <c r="DE18" s="496"/>
      <c r="DF18" s="496"/>
      <c r="DG18" s="496"/>
      <c r="DH18" s="496"/>
      <c r="DI18" s="496"/>
      <c r="DJ18" s="496"/>
      <c r="DK18" s="496"/>
      <c r="DL18" s="496"/>
      <c r="DM18" s="496"/>
      <c r="DN18" s="496"/>
      <c r="DO18" s="496"/>
      <c r="DP18" s="496"/>
      <c r="DQ18" s="496"/>
      <c r="DR18" s="496"/>
      <c r="DS18" s="496"/>
      <c r="DT18" s="496"/>
      <c r="DU18" s="496"/>
      <c r="DV18" s="496"/>
      <c r="DW18" s="496"/>
      <c r="DX18" s="496"/>
      <c r="DY18" s="496"/>
      <c r="DZ18" s="496"/>
      <c r="EA18" s="496"/>
      <c r="EB18" s="496"/>
      <c r="EC18" s="496"/>
      <c r="ED18" s="496"/>
      <c r="EE18" s="496"/>
      <c r="EF18" s="496"/>
      <c r="EG18" s="496"/>
      <c r="EH18" s="496"/>
      <c r="EI18" s="496"/>
      <c r="EJ18" s="496"/>
      <c r="EK18" s="496"/>
      <c r="EL18" s="496"/>
      <c r="EM18" s="496"/>
      <c r="EN18" s="496"/>
      <c r="EO18" s="496"/>
      <c r="EP18" s="496"/>
      <c r="EQ18" s="496"/>
      <c r="ER18" s="496"/>
      <c r="ES18" s="496"/>
      <c r="ET18" s="496"/>
      <c r="EU18" s="496"/>
      <c r="EV18" s="496"/>
      <c r="EW18" s="496"/>
      <c r="EX18" s="496"/>
      <c r="EY18" s="496"/>
      <c r="EZ18" s="496"/>
      <c r="FA18" s="496"/>
      <c r="FB18" s="496"/>
      <c r="FC18" s="496"/>
      <c r="FD18" s="496"/>
      <c r="FE18" s="496"/>
      <c r="FF18" s="496"/>
      <c r="FG18" s="496"/>
      <c r="FH18" s="496"/>
      <c r="FI18" s="496"/>
      <c r="FJ18" s="496"/>
      <c r="FK18" s="496"/>
      <c r="FL18" s="496"/>
      <c r="FM18" s="496"/>
      <c r="FN18" s="496"/>
      <c r="FO18" s="496"/>
      <c r="FP18" s="496"/>
      <c r="FQ18" s="496"/>
      <c r="FR18" s="496"/>
      <c r="FS18" s="496"/>
      <c r="FT18" s="496"/>
      <c r="FU18" s="496"/>
      <c r="FV18" s="496"/>
      <c r="FW18" s="496"/>
      <c r="FX18" s="496"/>
      <c r="FY18" s="496"/>
      <c r="FZ18" s="496"/>
      <c r="GA18" s="496"/>
      <c r="GB18" s="496"/>
      <c r="GC18" s="496"/>
      <c r="GD18" s="496"/>
      <c r="GE18" s="496"/>
      <c r="GF18" s="496"/>
    </row>
    <row r="19" spans="1:188" s="77" customFormat="1">
      <c r="A19" s="97"/>
      <c r="B19" s="97"/>
      <c r="C19" s="75"/>
      <c r="D19" s="97"/>
      <c r="E19" s="216"/>
      <c r="F19" s="42"/>
      <c r="G19" s="233">
        <f>H19+I19+J19+K19+L19</f>
        <v>0</v>
      </c>
      <c r="H19" s="608"/>
      <c r="I19" s="607"/>
      <c r="J19" s="608"/>
      <c r="K19" s="602"/>
      <c r="L19" s="608"/>
      <c r="M19" s="155">
        <f>SUM(N19:Q19)</f>
        <v>0</v>
      </c>
      <c r="N19" s="39"/>
      <c r="O19" s="39"/>
      <c r="P19" s="39"/>
      <c r="Q19" s="39"/>
      <c r="R19" s="35"/>
      <c r="S19" s="167">
        <f>V19+Y19+AB19+AE19+AH19</f>
        <v>0</v>
      </c>
      <c r="T19" s="167">
        <f t="shared" ref="T19" si="24">W19+Z19+AC19+AF19+AI19</f>
        <v>0</v>
      </c>
      <c r="U19" s="167">
        <f t="shared" ref="U19" si="25">X19+AA19+AD19+AG19+AJ19</f>
        <v>0</v>
      </c>
      <c r="V19" s="606"/>
      <c r="W19" s="606"/>
      <c r="X19" s="606"/>
      <c r="Y19" s="253"/>
      <c r="Z19" s="253"/>
      <c r="AA19" s="253"/>
      <c r="AB19" s="606"/>
      <c r="AC19" s="606"/>
      <c r="AD19" s="606"/>
      <c r="AE19" s="253"/>
      <c r="AF19" s="253"/>
      <c r="AG19" s="253"/>
      <c r="AH19" s="606"/>
      <c r="AI19" s="606"/>
      <c r="AJ19" s="606"/>
      <c r="AK19" s="64"/>
      <c r="AL19" s="64"/>
      <c r="AM19" s="64"/>
      <c r="AN19" s="64"/>
      <c r="AO19" s="62">
        <f t="shared" si="21"/>
        <v>0</v>
      </c>
      <c r="AP19" s="62">
        <f t="shared" si="22"/>
        <v>0</v>
      </c>
      <c r="AQ19" s="62">
        <f t="shared" si="23"/>
        <v>0</v>
      </c>
      <c r="AR19" s="64"/>
      <c r="AS19" s="66"/>
      <c r="AT19" s="63"/>
      <c r="AU19" s="64"/>
      <c r="AV19" s="66"/>
      <c r="AW19" s="64"/>
      <c r="AX19" s="64"/>
      <c r="AY19" s="66"/>
      <c r="AZ19" s="64"/>
      <c r="BA19" s="64"/>
      <c r="BB19" s="66"/>
      <c r="BC19" s="64"/>
      <c r="BD19" s="168">
        <f>BE19+BF19+BG19+BH19+BI19</f>
        <v>0</v>
      </c>
      <c r="BE19" s="608"/>
      <c r="BF19" s="607"/>
      <c r="BG19" s="608"/>
      <c r="BH19" s="602"/>
      <c r="BI19" s="608"/>
      <c r="BJ19" s="62"/>
      <c r="BK19" s="65"/>
      <c r="BL19" s="65"/>
      <c r="BM19" s="65"/>
      <c r="BN19" s="65"/>
      <c r="BO19" s="40"/>
      <c r="BP19" s="39"/>
      <c r="BQ19" s="176"/>
      <c r="BR19" s="496"/>
      <c r="BS19" s="496"/>
      <c r="BT19" s="496"/>
      <c r="BU19" s="496"/>
      <c r="BV19" s="496"/>
      <c r="BW19" s="496"/>
      <c r="BX19" s="496"/>
      <c r="BY19" s="496"/>
      <c r="BZ19" s="496"/>
      <c r="CA19" s="496"/>
      <c r="CB19" s="496"/>
      <c r="CC19" s="496"/>
      <c r="CD19" s="496"/>
      <c r="CE19" s="496"/>
      <c r="CF19" s="496"/>
      <c r="CG19" s="496"/>
      <c r="CH19" s="496"/>
      <c r="CI19" s="496"/>
      <c r="CJ19" s="496"/>
      <c r="CK19" s="496"/>
      <c r="CL19" s="496"/>
      <c r="CM19" s="496"/>
      <c r="CN19" s="496"/>
      <c r="CO19" s="496"/>
      <c r="CP19" s="496"/>
      <c r="CQ19" s="496"/>
      <c r="CR19" s="496"/>
      <c r="CS19" s="496"/>
      <c r="CT19" s="496"/>
      <c r="CU19" s="496"/>
      <c r="CV19" s="496"/>
      <c r="CW19" s="496"/>
      <c r="CX19" s="496"/>
      <c r="CY19" s="496"/>
      <c r="CZ19" s="496"/>
      <c r="DA19" s="496"/>
      <c r="DB19" s="496"/>
      <c r="DC19" s="496"/>
      <c r="DD19" s="496"/>
      <c r="DE19" s="496"/>
      <c r="DF19" s="496"/>
      <c r="DG19" s="496"/>
      <c r="DH19" s="496"/>
      <c r="DI19" s="496"/>
      <c r="DJ19" s="496"/>
      <c r="DK19" s="496"/>
      <c r="DL19" s="496"/>
      <c r="DM19" s="496"/>
      <c r="DN19" s="496"/>
      <c r="DO19" s="496"/>
      <c r="DP19" s="496"/>
      <c r="DQ19" s="496"/>
      <c r="DR19" s="496"/>
      <c r="DS19" s="496"/>
      <c r="DT19" s="496"/>
      <c r="DU19" s="496"/>
      <c r="DV19" s="496"/>
      <c r="DW19" s="496"/>
      <c r="DX19" s="496"/>
      <c r="DY19" s="496"/>
      <c r="DZ19" s="496"/>
      <c r="EA19" s="496"/>
      <c r="EB19" s="496"/>
      <c r="EC19" s="496"/>
      <c r="ED19" s="496"/>
      <c r="EE19" s="496"/>
      <c r="EF19" s="496"/>
      <c r="EG19" s="496"/>
      <c r="EH19" s="496"/>
      <c r="EI19" s="496"/>
      <c r="EJ19" s="496"/>
      <c r="EK19" s="496"/>
      <c r="EL19" s="496"/>
      <c r="EM19" s="496"/>
      <c r="EN19" s="496"/>
      <c r="EO19" s="496"/>
      <c r="EP19" s="496"/>
      <c r="EQ19" s="496"/>
      <c r="ER19" s="496"/>
      <c r="ES19" s="496"/>
      <c r="ET19" s="496"/>
      <c r="EU19" s="496"/>
      <c r="EV19" s="496"/>
      <c r="EW19" s="496"/>
      <c r="EX19" s="496"/>
      <c r="EY19" s="496"/>
      <c r="EZ19" s="496"/>
      <c r="FA19" s="496"/>
      <c r="FB19" s="496"/>
      <c r="FC19" s="496"/>
      <c r="FD19" s="496"/>
      <c r="FE19" s="496"/>
      <c r="FF19" s="496"/>
      <c r="FG19" s="496"/>
      <c r="FH19" s="496"/>
      <c r="FI19" s="496"/>
      <c r="FJ19" s="496"/>
      <c r="FK19" s="496"/>
      <c r="FL19" s="496"/>
      <c r="FM19" s="496"/>
      <c r="FN19" s="496"/>
      <c r="FO19" s="496"/>
      <c r="FP19" s="496"/>
      <c r="FQ19" s="496"/>
      <c r="FR19" s="496"/>
      <c r="FS19" s="496"/>
      <c r="FT19" s="496"/>
      <c r="FU19" s="496"/>
      <c r="FV19" s="496"/>
      <c r="FW19" s="496"/>
      <c r="FX19" s="496"/>
      <c r="FY19" s="496"/>
      <c r="FZ19" s="496"/>
      <c r="GA19" s="496"/>
      <c r="GB19" s="496"/>
      <c r="GC19" s="496"/>
      <c r="GD19" s="496"/>
      <c r="GE19" s="496"/>
      <c r="GF19" s="496"/>
    </row>
    <row r="20" spans="1:188" s="79" customFormat="1">
      <c r="A20" s="584"/>
      <c r="B20" s="584"/>
      <c r="C20" s="630"/>
      <c r="D20" s="641" t="s">
        <v>334</v>
      </c>
      <c r="E20" s="584"/>
      <c r="F20" s="578"/>
      <c r="G20" s="631">
        <f t="shared" ref="G20" si="26">SUM(G19:G19)</f>
        <v>0</v>
      </c>
      <c r="H20" s="632"/>
      <c r="I20" s="631">
        <f>SUM(I19:I19)</f>
        <v>0</v>
      </c>
      <c r="J20" s="631">
        <f>SUM(J19:J19)</f>
        <v>0</v>
      </c>
      <c r="K20" s="632"/>
      <c r="L20" s="632"/>
      <c r="M20" s="631">
        <f t="shared" ref="M20:U20" si="27">SUM(M19:M19)</f>
        <v>0</v>
      </c>
      <c r="N20" s="631">
        <f t="shared" si="27"/>
        <v>0</v>
      </c>
      <c r="O20" s="631">
        <f t="shared" si="27"/>
        <v>0</v>
      </c>
      <c r="P20" s="631">
        <f t="shared" si="27"/>
        <v>0</v>
      </c>
      <c r="Q20" s="631">
        <f t="shared" si="27"/>
        <v>0</v>
      </c>
      <c r="R20" s="631">
        <f t="shared" si="27"/>
        <v>0</v>
      </c>
      <c r="S20" s="631">
        <f t="shared" si="27"/>
        <v>0</v>
      </c>
      <c r="T20" s="631">
        <f t="shared" si="27"/>
        <v>0</v>
      </c>
      <c r="U20" s="631">
        <f t="shared" si="27"/>
        <v>0</v>
      </c>
      <c r="V20" s="632"/>
      <c r="W20" s="632"/>
      <c r="X20" s="632"/>
      <c r="Y20" s="632"/>
      <c r="Z20" s="632"/>
      <c r="AA20" s="632"/>
      <c r="AB20" s="632"/>
      <c r="AC20" s="632"/>
      <c r="AD20" s="632"/>
      <c r="AE20" s="632"/>
      <c r="AF20" s="632"/>
      <c r="AG20" s="632"/>
      <c r="AH20" s="632"/>
      <c r="AI20" s="632"/>
      <c r="AJ20" s="632"/>
      <c r="AK20" s="631">
        <f t="shared" ref="AK20:BD20" si="28">SUM(AK19:AK19)</f>
        <v>0</v>
      </c>
      <c r="AL20" s="631">
        <f t="shared" si="28"/>
        <v>0</v>
      </c>
      <c r="AM20" s="631">
        <f t="shared" si="28"/>
        <v>0</v>
      </c>
      <c r="AN20" s="631">
        <f t="shared" si="28"/>
        <v>0</v>
      </c>
      <c r="AO20" s="631">
        <f t="shared" si="28"/>
        <v>0</v>
      </c>
      <c r="AP20" s="631">
        <f t="shared" si="28"/>
        <v>0</v>
      </c>
      <c r="AQ20" s="631">
        <f t="shared" si="28"/>
        <v>0</v>
      </c>
      <c r="AR20" s="631">
        <f t="shared" si="28"/>
        <v>0</v>
      </c>
      <c r="AS20" s="631">
        <f t="shared" si="28"/>
        <v>0</v>
      </c>
      <c r="AT20" s="631">
        <f t="shared" si="28"/>
        <v>0</v>
      </c>
      <c r="AU20" s="631">
        <f t="shared" si="28"/>
        <v>0</v>
      </c>
      <c r="AV20" s="631">
        <f t="shared" si="28"/>
        <v>0</v>
      </c>
      <c r="AW20" s="631">
        <f t="shared" si="28"/>
        <v>0</v>
      </c>
      <c r="AX20" s="631">
        <f t="shared" si="28"/>
        <v>0</v>
      </c>
      <c r="AY20" s="631">
        <f t="shared" si="28"/>
        <v>0</v>
      </c>
      <c r="AZ20" s="631">
        <f t="shared" si="28"/>
        <v>0</v>
      </c>
      <c r="BA20" s="631">
        <f t="shared" si="28"/>
        <v>0</v>
      </c>
      <c r="BB20" s="631">
        <f t="shared" si="28"/>
        <v>0</v>
      </c>
      <c r="BC20" s="631">
        <f t="shared" si="28"/>
        <v>0</v>
      </c>
      <c r="BD20" s="631">
        <f t="shared" si="28"/>
        <v>0</v>
      </c>
      <c r="BE20" s="632"/>
      <c r="BF20" s="631">
        <f>SUM(BF19:BF19)</f>
        <v>0</v>
      </c>
      <c r="BG20" s="631">
        <f>SUM(BG19:BG19)</f>
        <v>0</v>
      </c>
      <c r="BH20" s="632"/>
      <c r="BI20" s="632"/>
      <c r="BJ20" s="631">
        <f>SUM(BJ19:BJ19)</f>
        <v>0</v>
      </c>
      <c r="BK20" s="631">
        <f>SUM(BK19:BK19)</f>
        <v>0</v>
      </c>
      <c r="BL20" s="631">
        <f>SUM(BL19:BL19)</f>
        <v>0</v>
      </c>
      <c r="BM20" s="631">
        <f>SUM(BM19:BM19)</f>
        <v>0</v>
      </c>
      <c r="BN20" s="631">
        <f>SUM(BN19:BN19)</f>
        <v>0</v>
      </c>
      <c r="BO20" s="584"/>
      <c r="BP20" s="639"/>
      <c r="BQ20" s="640" t="s">
        <v>307</v>
      </c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</row>
    <row r="21" spans="1:188" ht="15.6">
      <c r="A21" s="80"/>
      <c r="B21" s="80"/>
      <c r="C21" s="81">
        <v>2</v>
      </c>
      <c r="D21" s="771" t="s">
        <v>292</v>
      </c>
      <c r="E21" s="772"/>
      <c r="F21" s="772"/>
      <c r="G21" s="82"/>
      <c r="H21" s="319"/>
      <c r="I21" s="156"/>
      <c r="J21" s="265"/>
      <c r="K21" s="319"/>
      <c r="L21" s="319"/>
      <c r="M21" s="82"/>
      <c r="N21" s="82"/>
      <c r="O21" s="82"/>
      <c r="P21" s="82"/>
      <c r="Q21" s="82"/>
      <c r="R21" s="83"/>
      <c r="S21" s="104"/>
      <c r="T21" s="104"/>
      <c r="U21" s="104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84"/>
      <c r="AL21" s="84"/>
      <c r="AM21" s="84"/>
      <c r="AN21" s="84"/>
      <c r="AO21" s="84">
        <f t="shared" si="21"/>
        <v>0</v>
      </c>
      <c r="AP21" s="84">
        <f t="shared" si="22"/>
        <v>0</v>
      </c>
      <c r="AQ21" s="84">
        <f t="shared" si="23"/>
        <v>0</v>
      </c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365"/>
      <c r="BF21" s="153"/>
      <c r="BG21" s="266"/>
      <c r="BH21" s="365"/>
      <c r="BI21" s="365"/>
      <c r="BJ21" s="84"/>
      <c r="BK21" s="84"/>
      <c r="BL21" s="84"/>
      <c r="BM21" s="84"/>
      <c r="BN21" s="84"/>
      <c r="BO21" s="82"/>
      <c r="BP21" s="82"/>
      <c r="BQ21" s="177"/>
    </row>
    <row r="22" spans="1:188">
      <c r="A22" s="86"/>
      <c r="B22" s="86"/>
      <c r="C22" s="85"/>
      <c r="D22" s="86"/>
      <c r="E22" s="216"/>
      <c r="F22" s="41"/>
      <c r="G22" s="233">
        <f>H22+I22+J22+K22+L22</f>
        <v>0</v>
      </c>
      <c r="H22" s="608"/>
      <c r="I22" s="607"/>
      <c r="J22" s="608"/>
      <c r="K22" s="602"/>
      <c r="L22" s="608"/>
      <c r="M22" s="155">
        <f>SUM(N22:Q22)</f>
        <v>0</v>
      </c>
      <c r="N22" s="39"/>
      <c r="O22" s="39"/>
      <c r="P22" s="39"/>
      <c r="Q22" s="39"/>
      <c r="R22" s="87"/>
      <c r="S22" s="167">
        <f>V22+Y22+AB22+AE22+AH22</f>
        <v>0</v>
      </c>
      <c r="T22" s="167">
        <f t="shared" ref="T22" si="29">W22+Z22+AC22+AF22+AI22</f>
        <v>0</v>
      </c>
      <c r="U22" s="167">
        <f t="shared" ref="U22" si="30">X22+AA22+AD22+AG22+AJ22</f>
        <v>0</v>
      </c>
      <c r="V22" s="606"/>
      <c r="W22" s="606"/>
      <c r="X22" s="606"/>
      <c r="Y22" s="253"/>
      <c r="Z22" s="253"/>
      <c r="AA22" s="253"/>
      <c r="AB22" s="606"/>
      <c r="AC22" s="606"/>
      <c r="AD22" s="606"/>
      <c r="AE22" s="253"/>
      <c r="AF22" s="253"/>
      <c r="AG22" s="253"/>
      <c r="AH22" s="606"/>
      <c r="AI22" s="606"/>
      <c r="AJ22" s="606"/>
      <c r="AK22" s="88"/>
      <c r="AL22" s="88"/>
      <c r="AM22" s="88"/>
      <c r="AN22" s="88"/>
      <c r="AO22" s="62">
        <f t="shared" si="21"/>
        <v>0</v>
      </c>
      <c r="AP22" s="62">
        <f t="shared" si="22"/>
        <v>0</v>
      </c>
      <c r="AQ22" s="62">
        <f t="shared" si="23"/>
        <v>0</v>
      </c>
      <c r="AR22" s="88"/>
      <c r="AS22" s="66"/>
      <c r="AT22" s="89"/>
      <c r="AU22" s="88"/>
      <c r="AV22" s="66"/>
      <c r="AW22" s="88"/>
      <c r="AX22" s="88"/>
      <c r="AY22" s="66"/>
      <c r="AZ22" s="88"/>
      <c r="BA22" s="88"/>
      <c r="BB22" s="66"/>
      <c r="BC22" s="88"/>
      <c r="BD22" s="168">
        <f>BE22+BF22+BG22+BH22+BI22</f>
        <v>0</v>
      </c>
      <c r="BE22" s="608"/>
      <c r="BF22" s="607"/>
      <c r="BG22" s="608"/>
      <c r="BH22" s="602"/>
      <c r="BI22" s="608"/>
      <c r="BJ22" s="62"/>
      <c r="BK22" s="65"/>
      <c r="BL22" s="65"/>
      <c r="BM22" s="65"/>
      <c r="BN22" s="65"/>
      <c r="BO22" s="40" t="s">
        <v>285</v>
      </c>
      <c r="BP22" s="90"/>
      <c r="BQ22" s="90"/>
    </row>
    <row r="23" spans="1:188">
      <c r="A23" s="649"/>
      <c r="B23" s="649"/>
      <c r="C23" s="650"/>
      <c r="D23" s="649" t="s">
        <v>100</v>
      </c>
      <c r="E23" s="584"/>
      <c r="F23" s="584"/>
      <c r="G23" s="631">
        <f t="shared" ref="G23" si="31">SUM(G22:G22)</f>
        <v>0</v>
      </c>
      <c r="H23" s="632"/>
      <c r="I23" s="633"/>
      <c r="J23" s="632"/>
      <c r="K23" s="632"/>
      <c r="L23" s="632"/>
      <c r="M23" s="631">
        <f t="shared" ref="M23:U23" si="32">SUM(M22:M22)</f>
        <v>0</v>
      </c>
      <c r="N23" s="631">
        <f t="shared" si="32"/>
        <v>0</v>
      </c>
      <c r="O23" s="631">
        <f t="shared" si="32"/>
        <v>0</v>
      </c>
      <c r="P23" s="631">
        <f t="shared" si="32"/>
        <v>0</v>
      </c>
      <c r="Q23" s="631">
        <f t="shared" si="32"/>
        <v>0</v>
      </c>
      <c r="R23" s="631">
        <f t="shared" si="32"/>
        <v>0</v>
      </c>
      <c r="S23" s="635">
        <f t="shared" si="32"/>
        <v>0</v>
      </c>
      <c r="T23" s="635">
        <f t="shared" si="32"/>
        <v>0</v>
      </c>
      <c r="U23" s="635">
        <f t="shared" si="32"/>
        <v>0</v>
      </c>
      <c r="V23" s="636"/>
      <c r="W23" s="636"/>
      <c r="X23" s="636"/>
      <c r="Y23" s="636"/>
      <c r="Z23" s="636"/>
      <c r="AA23" s="636"/>
      <c r="AB23" s="636"/>
      <c r="AC23" s="636"/>
      <c r="AD23" s="636"/>
      <c r="AE23" s="636"/>
      <c r="AF23" s="636"/>
      <c r="AG23" s="636"/>
      <c r="AH23" s="636"/>
      <c r="AI23" s="636"/>
      <c r="AJ23" s="636"/>
      <c r="AK23" s="637">
        <f>SUM(AK22:AK22)</f>
        <v>0</v>
      </c>
      <c r="AL23" s="637">
        <f>SUM(AL22:AL22)</f>
        <v>0</v>
      </c>
      <c r="AM23" s="637">
        <f>SUM(AM22:AM22)</f>
        <v>0</v>
      </c>
      <c r="AN23" s="637">
        <f>SUM(AN22:AN22)</f>
        <v>0</v>
      </c>
      <c r="AO23" s="637">
        <f t="shared" si="21"/>
        <v>0</v>
      </c>
      <c r="AP23" s="637">
        <f t="shared" si="22"/>
        <v>0</v>
      </c>
      <c r="AQ23" s="637">
        <f t="shared" si="23"/>
        <v>0</v>
      </c>
      <c r="AR23" s="637">
        <f>SUM(AR22:AR22)</f>
        <v>0</v>
      </c>
      <c r="AS23" s="637">
        <f>SUM(AS22:AS22)</f>
        <v>0</v>
      </c>
      <c r="AT23" s="637">
        <f>SUM(AT22:AT22)</f>
        <v>0</v>
      </c>
      <c r="AU23" s="637">
        <f t="shared" ref="AU23:BC23" si="33">SUM(AU22:AU22)</f>
        <v>0</v>
      </c>
      <c r="AV23" s="637">
        <f t="shared" si="33"/>
        <v>0</v>
      </c>
      <c r="AW23" s="637">
        <f t="shared" si="33"/>
        <v>0</v>
      </c>
      <c r="AX23" s="637">
        <f t="shared" si="33"/>
        <v>0</v>
      </c>
      <c r="AY23" s="637">
        <f t="shared" si="33"/>
        <v>0</v>
      </c>
      <c r="AZ23" s="637">
        <f t="shared" si="33"/>
        <v>0</v>
      </c>
      <c r="BA23" s="637">
        <f t="shared" si="33"/>
        <v>0</v>
      </c>
      <c r="BB23" s="637">
        <f t="shared" si="33"/>
        <v>0</v>
      </c>
      <c r="BC23" s="637">
        <f t="shared" si="33"/>
        <v>0</v>
      </c>
      <c r="BD23" s="637"/>
      <c r="BE23" s="638"/>
      <c r="BF23" s="651"/>
      <c r="BG23" s="638"/>
      <c r="BH23" s="638"/>
      <c r="BI23" s="638"/>
      <c r="BJ23" s="637"/>
      <c r="BK23" s="637"/>
      <c r="BL23" s="637"/>
      <c r="BM23" s="637"/>
      <c r="BN23" s="637"/>
      <c r="BO23" s="584"/>
      <c r="BP23" s="584"/>
      <c r="BQ23" s="578"/>
    </row>
    <row r="24" spans="1:188" ht="15.6">
      <c r="A24" s="80"/>
      <c r="B24" s="80"/>
      <c r="C24" s="81" t="s">
        <v>293</v>
      </c>
      <c r="D24" s="771" t="s">
        <v>102</v>
      </c>
      <c r="E24" s="772"/>
      <c r="F24" s="772"/>
      <c r="G24" s="82"/>
      <c r="H24" s="319"/>
      <c r="I24" s="156"/>
      <c r="J24" s="265"/>
      <c r="K24" s="319"/>
      <c r="L24" s="319"/>
      <c r="M24" s="82"/>
      <c r="N24" s="82"/>
      <c r="O24" s="82"/>
      <c r="P24" s="82"/>
      <c r="Q24" s="82"/>
      <c r="R24" s="83"/>
      <c r="S24" s="104"/>
      <c r="T24" s="104"/>
      <c r="U24" s="104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84"/>
      <c r="AL24" s="84"/>
      <c r="AM24" s="84"/>
      <c r="AN24" s="84"/>
      <c r="AO24" s="84">
        <f t="shared" si="21"/>
        <v>0</v>
      </c>
      <c r="AP24" s="84">
        <f t="shared" si="22"/>
        <v>0</v>
      </c>
      <c r="AQ24" s="84">
        <f t="shared" si="23"/>
        <v>0</v>
      </c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365"/>
      <c r="BF24" s="153"/>
      <c r="BG24" s="266"/>
      <c r="BH24" s="365"/>
      <c r="BI24" s="365"/>
      <c r="BJ24" s="84"/>
      <c r="BK24" s="84"/>
      <c r="BL24" s="84"/>
      <c r="BM24" s="84"/>
      <c r="BN24" s="84"/>
      <c r="BO24" s="82"/>
      <c r="BP24" s="82"/>
      <c r="BQ24" s="177"/>
    </row>
    <row r="25" spans="1:188">
      <c r="A25" s="86"/>
      <c r="B25" s="86"/>
      <c r="C25" s="85" t="s">
        <v>97</v>
      </c>
      <c r="D25" s="86"/>
      <c r="E25" s="216"/>
      <c r="F25" s="41"/>
      <c r="G25" s="233">
        <f>H25+I25+J25+K25+L25</f>
        <v>0</v>
      </c>
      <c r="H25" s="608"/>
      <c r="I25" s="607"/>
      <c r="J25" s="608"/>
      <c r="K25" s="602"/>
      <c r="L25" s="608"/>
      <c r="M25" s="155">
        <f>SUM(N25:Q25)</f>
        <v>0</v>
      </c>
      <c r="N25" s="39"/>
      <c r="O25" s="39"/>
      <c r="P25" s="39"/>
      <c r="Q25" s="39"/>
      <c r="R25" s="87"/>
      <c r="S25" s="167">
        <f>V25+Y25+AB25+AE25+AH25</f>
        <v>0</v>
      </c>
      <c r="T25" s="167">
        <f t="shared" ref="T25" si="34">W25+Z25+AC25+AF25+AI25</f>
        <v>0</v>
      </c>
      <c r="U25" s="167">
        <f t="shared" ref="U25" si="35">X25+AA25+AD25+AG25+AJ25</f>
        <v>0</v>
      </c>
      <c r="V25" s="606"/>
      <c r="W25" s="606"/>
      <c r="X25" s="606"/>
      <c r="Y25" s="253"/>
      <c r="Z25" s="253"/>
      <c r="AA25" s="253"/>
      <c r="AB25" s="606"/>
      <c r="AC25" s="606"/>
      <c r="AD25" s="606"/>
      <c r="AE25" s="253"/>
      <c r="AF25" s="253"/>
      <c r="AG25" s="253"/>
      <c r="AH25" s="606"/>
      <c r="AI25" s="606"/>
      <c r="AJ25" s="606"/>
      <c r="AK25" s="88"/>
      <c r="AL25" s="88"/>
      <c r="AM25" s="88"/>
      <c r="AN25" s="88"/>
      <c r="AO25" s="62">
        <f t="shared" si="21"/>
        <v>0</v>
      </c>
      <c r="AP25" s="62">
        <f t="shared" si="22"/>
        <v>0</v>
      </c>
      <c r="AQ25" s="62">
        <f t="shared" si="23"/>
        <v>0</v>
      </c>
      <c r="AR25" s="88"/>
      <c r="AS25" s="66"/>
      <c r="AT25" s="89"/>
      <c r="AU25" s="88"/>
      <c r="AV25" s="66"/>
      <c r="AW25" s="88"/>
      <c r="AX25" s="88"/>
      <c r="AY25" s="66"/>
      <c r="AZ25" s="88"/>
      <c r="BA25" s="88"/>
      <c r="BB25" s="66"/>
      <c r="BC25" s="88"/>
      <c r="BD25" s="168">
        <f>BE25+BF25+BG25+BH25+BI25</f>
        <v>0</v>
      </c>
      <c r="BE25" s="608"/>
      <c r="BF25" s="607"/>
      <c r="BG25" s="608"/>
      <c r="BH25" s="602"/>
      <c r="BI25" s="608"/>
      <c r="BJ25" s="62"/>
      <c r="BK25" s="65"/>
      <c r="BL25" s="65"/>
      <c r="BM25" s="65"/>
      <c r="BN25" s="65"/>
      <c r="BO25" s="40" t="s">
        <v>285</v>
      </c>
      <c r="BP25" s="90"/>
      <c r="BQ25" s="90"/>
    </row>
    <row r="26" spans="1:188">
      <c r="A26" s="649"/>
      <c r="B26" s="649"/>
      <c r="C26" s="650"/>
      <c r="D26" s="649" t="s">
        <v>100</v>
      </c>
      <c r="E26" s="584"/>
      <c r="F26" s="584"/>
      <c r="G26" s="631">
        <f t="shared" ref="G26" si="36">SUM(G25:G25)</f>
        <v>0</v>
      </c>
      <c r="H26" s="632"/>
      <c r="I26" s="633"/>
      <c r="J26" s="632"/>
      <c r="K26" s="632"/>
      <c r="L26" s="632"/>
      <c r="M26" s="631">
        <f t="shared" ref="M26:U26" si="37">SUM(M25:M25)</f>
        <v>0</v>
      </c>
      <c r="N26" s="631">
        <f t="shared" si="37"/>
        <v>0</v>
      </c>
      <c r="O26" s="631">
        <f t="shared" si="37"/>
        <v>0</v>
      </c>
      <c r="P26" s="631">
        <f t="shared" si="37"/>
        <v>0</v>
      </c>
      <c r="Q26" s="631">
        <f t="shared" si="37"/>
        <v>0</v>
      </c>
      <c r="R26" s="631">
        <f t="shared" si="37"/>
        <v>0</v>
      </c>
      <c r="S26" s="635">
        <f t="shared" si="37"/>
        <v>0</v>
      </c>
      <c r="T26" s="635">
        <f t="shared" si="37"/>
        <v>0</v>
      </c>
      <c r="U26" s="635">
        <f t="shared" si="37"/>
        <v>0</v>
      </c>
      <c r="V26" s="636"/>
      <c r="W26" s="636"/>
      <c r="X26" s="636"/>
      <c r="Y26" s="636"/>
      <c r="Z26" s="636"/>
      <c r="AA26" s="636"/>
      <c r="AB26" s="636"/>
      <c r="AC26" s="636"/>
      <c r="AD26" s="636"/>
      <c r="AE26" s="636"/>
      <c r="AF26" s="636"/>
      <c r="AG26" s="636"/>
      <c r="AH26" s="636"/>
      <c r="AI26" s="636"/>
      <c r="AJ26" s="636"/>
      <c r="AK26" s="635">
        <f>SUM(AK25:AK25)</f>
        <v>0</v>
      </c>
      <c r="AL26" s="637">
        <f>SUM(AL25:AL25)</f>
        <v>0</v>
      </c>
      <c r="AM26" s="637">
        <f>SUM(AM25:AM25)</f>
        <v>0</v>
      </c>
      <c r="AN26" s="637">
        <f>SUM(AN25:AN25)</f>
        <v>0</v>
      </c>
      <c r="AO26" s="637">
        <f t="shared" si="21"/>
        <v>0</v>
      </c>
      <c r="AP26" s="637">
        <f t="shared" si="22"/>
        <v>0</v>
      </c>
      <c r="AQ26" s="637">
        <f t="shared" si="23"/>
        <v>0</v>
      </c>
      <c r="AR26" s="637">
        <f>SUM(AR25:AR25)</f>
        <v>0</v>
      </c>
      <c r="AS26" s="637">
        <f>SUM(AS25:AS25)</f>
        <v>0</v>
      </c>
      <c r="AT26" s="637">
        <f>SUM(AT25:AT25)</f>
        <v>0</v>
      </c>
      <c r="AU26" s="637">
        <f>SUM(AU25:AU25)</f>
        <v>0</v>
      </c>
      <c r="AV26" s="637">
        <f t="shared" ref="AV26:BC26" si="38">SUM(AV25:AV25)</f>
        <v>0</v>
      </c>
      <c r="AW26" s="637">
        <f t="shared" si="38"/>
        <v>0</v>
      </c>
      <c r="AX26" s="637">
        <f t="shared" si="38"/>
        <v>0</v>
      </c>
      <c r="AY26" s="637">
        <f t="shared" si="38"/>
        <v>0</v>
      </c>
      <c r="AZ26" s="637">
        <f t="shared" si="38"/>
        <v>0</v>
      </c>
      <c r="BA26" s="637">
        <f t="shared" si="38"/>
        <v>0</v>
      </c>
      <c r="BB26" s="637">
        <f t="shared" si="38"/>
        <v>0</v>
      </c>
      <c r="BC26" s="637">
        <f t="shared" si="38"/>
        <v>0</v>
      </c>
      <c r="BD26" s="637"/>
      <c r="BE26" s="638"/>
      <c r="BF26" s="651"/>
      <c r="BG26" s="638"/>
      <c r="BH26" s="638"/>
      <c r="BI26" s="638"/>
      <c r="BJ26" s="637"/>
      <c r="BK26" s="637"/>
      <c r="BL26" s="637"/>
      <c r="BM26" s="637"/>
      <c r="BN26" s="637"/>
      <c r="BO26" s="584"/>
      <c r="BP26" s="584"/>
      <c r="BQ26" s="578"/>
    </row>
    <row r="27" spans="1:188" ht="15.6">
      <c r="A27" s="80"/>
      <c r="B27" s="80"/>
      <c r="C27" s="81" t="s">
        <v>294</v>
      </c>
      <c r="D27" s="771" t="s">
        <v>103</v>
      </c>
      <c r="E27" s="772"/>
      <c r="F27" s="772"/>
      <c r="G27" s="82"/>
      <c r="H27" s="319"/>
      <c r="I27" s="156"/>
      <c r="J27" s="265"/>
      <c r="K27" s="319"/>
      <c r="L27" s="319"/>
      <c r="M27" s="82"/>
      <c r="N27" s="82"/>
      <c r="O27" s="82"/>
      <c r="P27" s="82"/>
      <c r="Q27" s="82"/>
      <c r="R27" s="83"/>
      <c r="S27" s="104"/>
      <c r="T27" s="104"/>
      <c r="U27" s="104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321"/>
      <c r="AI27" s="321"/>
      <c r="AJ27" s="321"/>
      <c r="AK27" s="84"/>
      <c r="AL27" s="84"/>
      <c r="AM27" s="84"/>
      <c r="AN27" s="84"/>
      <c r="AO27" s="84">
        <f t="shared" si="21"/>
        <v>0</v>
      </c>
      <c r="AP27" s="84">
        <f t="shared" si="22"/>
        <v>0</v>
      </c>
      <c r="AQ27" s="84">
        <f t="shared" si="23"/>
        <v>0</v>
      </c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365"/>
      <c r="BF27" s="153"/>
      <c r="BG27" s="266"/>
      <c r="BH27" s="365"/>
      <c r="BI27" s="365"/>
      <c r="BJ27" s="84"/>
      <c r="BK27" s="84"/>
      <c r="BL27" s="84"/>
      <c r="BM27" s="84"/>
      <c r="BN27" s="84"/>
      <c r="BO27" s="82"/>
      <c r="BP27" s="82"/>
      <c r="BQ27" s="177"/>
    </row>
    <row r="28" spans="1:188">
      <c r="A28" s="86"/>
      <c r="B28" s="86"/>
      <c r="C28" s="85" t="s">
        <v>97</v>
      </c>
      <c r="D28" s="86"/>
      <c r="E28" s="216"/>
      <c r="F28" s="41"/>
      <c r="G28" s="233">
        <f>H28+I28+J28+K28+L28</f>
        <v>0</v>
      </c>
      <c r="H28" s="608"/>
      <c r="I28" s="607"/>
      <c r="J28" s="608"/>
      <c r="K28" s="602"/>
      <c r="L28" s="608"/>
      <c r="M28" s="155">
        <f>SUM(N28:Q28)</f>
        <v>0</v>
      </c>
      <c r="N28" s="39"/>
      <c r="O28" s="39"/>
      <c r="P28" s="39"/>
      <c r="Q28" s="39"/>
      <c r="R28" s="87"/>
      <c r="S28" s="167">
        <f>V28+Y28+AB28+AE28+AH28</f>
        <v>0</v>
      </c>
      <c r="T28" s="167">
        <f t="shared" ref="T28" si="39">W28+Z28+AC28+AF28+AI28</f>
        <v>0</v>
      </c>
      <c r="U28" s="167">
        <f t="shared" ref="U28" si="40">X28+AA28+AD28+AG28+AJ28</f>
        <v>0</v>
      </c>
      <c r="V28" s="606"/>
      <c r="W28" s="606"/>
      <c r="X28" s="606"/>
      <c r="Y28" s="253"/>
      <c r="Z28" s="253"/>
      <c r="AA28" s="253"/>
      <c r="AB28" s="606"/>
      <c r="AC28" s="606"/>
      <c r="AD28" s="606"/>
      <c r="AE28" s="253"/>
      <c r="AF28" s="253"/>
      <c r="AG28" s="253"/>
      <c r="AH28" s="606"/>
      <c r="AI28" s="606"/>
      <c r="AJ28" s="606"/>
      <c r="AK28" s="88"/>
      <c r="AL28" s="88"/>
      <c r="AM28" s="88"/>
      <c r="AN28" s="88"/>
      <c r="AO28" s="62">
        <f t="shared" si="21"/>
        <v>0</v>
      </c>
      <c r="AP28" s="62">
        <f t="shared" si="22"/>
        <v>0</v>
      </c>
      <c r="AQ28" s="62">
        <f t="shared" si="23"/>
        <v>0</v>
      </c>
      <c r="AR28" s="88"/>
      <c r="AS28" s="66"/>
      <c r="AT28" s="89"/>
      <c r="AU28" s="88"/>
      <c r="AV28" s="66"/>
      <c r="AW28" s="88"/>
      <c r="AX28" s="88"/>
      <c r="AY28" s="66"/>
      <c r="AZ28" s="88"/>
      <c r="BA28" s="88"/>
      <c r="BB28" s="66"/>
      <c r="BC28" s="88"/>
      <c r="BD28" s="168">
        <f>BE28+BF28+BG28+BH28+BI28</f>
        <v>0</v>
      </c>
      <c r="BE28" s="608"/>
      <c r="BF28" s="607"/>
      <c r="BG28" s="608"/>
      <c r="BH28" s="602"/>
      <c r="BI28" s="608"/>
      <c r="BJ28" s="62"/>
      <c r="BK28" s="65"/>
      <c r="BL28" s="65"/>
      <c r="BM28" s="65"/>
      <c r="BN28" s="65"/>
      <c r="BO28" s="40" t="s">
        <v>285</v>
      </c>
      <c r="BP28" s="90"/>
      <c r="BQ28" s="90"/>
    </row>
    <row r="29" spans="1:188">
      <c r="A29" s="649"/>
      <c r="B29" s="649"/>
      <c r="C29" s="650"/>
      <c r="D29" s="649" t="s">
        <v>100</v>
      </c>
      <c r="E29" s="584"/>
      <c r="F29" s="584"/>
      <c r="G29" s="631">
        <f t="shared" ref="G29" si="41">SUM(G28:G28)</f>
        <v>0</v>
      </c>
      <c r="H29" s="632"/>
      <c r="I29" s="633"/>
      <c r="J29" s="632"/>
      <c r="K29" s="632"/>
      <c r="L29" s="632"/>
      <c r="M29" s="631">
        <f t="shared" ref="M29:U29" si="42">SUM(M28:M28)</f>
        <v>0</v>
      </c>
      <c r="N29" s="631">
        <f t="shared" si="42"/>
        <v>0</v>
      </c>
      <c r="O29" s="631">
        <f t="shared" si="42"/>
        <v>0</v>
      </c>
      <c r="P29" s="631">
        <f t="shared" si="42"/>
        <v>0</v>
      </c>
      <c r="Q29" s="631">
        <f t="shared" si="42"/>
        <v>0</v>
      </c>
      <c r="R29" s="631">
        <f t="shared" si="42"/>
        <v>0</v>
      </c>
      <c r="S29" s="635">
        <f t="shared" si="42"/>
        <v>0</v>
      </c>
      <c r="T29" s="635">
        <f t="shared" si="42"/>
        <v>0</v>
      </c>
      <c r="U29" s="635">
        <f t="shared" si="42"/>
        <v>0</v>
      </c>
      <c r="V29" s="636"/>
      <c r="W29" s="636"/>
      <c r="X29" s="636"/>
      <c r="Y29" s="636"/>
      <c r="Z29" s="636"/>
      <c r="AA29" s="636"/>
      <c r="AB29" s="636"/>
      <c r="AC29" s="636"/>
      <c r="AD29" s="636"/>
      <c r="AE29" s="636"/>
      <c r="AF29" s="636"/>
      <c r="AG29" s="636"/>
      <c r="AH29" s="636"/>
      <c r="AI29" s="636"/>
      <c r="AJ29" s="636"/>
      <c r="AK29" s="635">
        <f>SUM(AK28:AK28)</f>
        <v>0</v>
      </c>
      <c r="AL29" s="637">
        <f>SUM(AL28:AL28)</f>
        <v>0</v>
      </c>
      <c r="AM29" s="637">
        <f>SUM(AM28:AM28)</f>
        <v>0</v>
      </c>
      <c r="AN29" s="637">
        <f>SUM(AN28:AN28)</f>
        <v>0</v>
      </c>
      <c r="AO29" s="637">
        <f t="shared" si="21"/>
        <v>0</v>
      </c>
      <c r="AP29" s="637">
        <f t="shared" si="22"/>
        <v>0</v>
      </c>
      <c r="AQ29" s="637">
        <f t="shared" si="23"/>
        <v>0</v>
      </c>
      <c r="AR29" s="637">
        <f>SUM(AR28:AR28)</f>
        <v>0</v>
      </c>
      <c r="AS29" s="637">
        <f>SUM(AS28:AS28)</f>
        <v>0</v>
      </c>
      <c r="AT29" s="637">
        <f>SUM(AT28:AT28)</f>
        <v>0</v>
      </c>
      <c r="AU29" s="637">
        <f t="shared" ref="AU29:BC29" si="43">SUM(AU28:AU28)</f>
        <v>0</v>
      </c>
      <c r="AV29" s="637">
        <f t="shared" si="43"/>
        <v>0</v>
      </c>
      <c r="AW29" s="637">
        <f t="shared" si="43"/>
        <v>0</v>
      </c>
      <c r="AX29" s="637">
        <f t="shared" si="43"/>
        <v>0</v>
      </c>
      <c r="AY29" s="637">
        <f t="shared" si="43"/>
        <v>0</v>
      </c>
      <c r="AZ29" s="637">
        <f t="shared" si="43"/>
        <v>0</v>
      </c>
      <c r="BA29" s="637">
        <f t="shared" si="43"/>
        <v>0</v>
      </c>
      <c r="BB29" s="637">
        <f t="shared" si="43"/>
        <v>0</v>
      </c>
      <c r="BC29" s="637">
        <f t="shared" si="43"/>
        <v>0</v>
      </c>
      <c r="BD29" s="637"/>
      <c r="BE29" s="638"/>
      <c r="BF29" s="651"/>
      <c r="BG29" s="638"/>
      <c r="BH29" s="638"/>
      <c r="BI29" s="638"/>
      <c r="BJ29" s="637"/>
      <c r="BK29" s="637"/>
      <c r="BL29" s="637"/>
      <c r="BM29" s="637"/>
      <c r="BN29" s="637"/>
      <c r="BO29" s="584"/>
      <c r="BP29" s="584"/>
      <c r="BQ29" s="578"/>
    </row>
    <row r="30" spans="1:188" ht="15.6">
      <c r="A30" s="80"/>
      <c r="B30" s="80"/>
      <c r="C30" s="81" t="s">
        <v>295</v>
      </c>
      <c r="D30" s="771" t="s">
        <v>104</v>
      </c>
      <c r="E30" s="772"/>
      <c r="F30" s="772"/>
      <c r="G30" s="82"/>
      <c r="H30" s="319"/>
      <c r="I30" s="156"/>
      <c r="J30" s="265"/>
      <c r="K30" s="319"/>
      <c r="L30" s="319"/>
      <c r="M30" s="82"/>
      <c r="N30" s="82"/>
      <c r="O30" s="82"/>
      <c r="P30" s="82"/>
      <c r="Q30" s="82"/>
      <c r="R30" s="83"/>
      <c r="S30" s="104"/>
      <c r="T30" s="104"/>
      <c r="U30" s="104"/>
      <c r="V30" s="321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321"/>
      <c r="AI30" s="321"/>
      <c r="AJ30" s="321"/>
      <c r="AK30" s="84"/>
      <c r="AL30" s="84"/>
      <c r="AM30" s="84"/>
      <c r="AN30" s="84"/>
      <c r="AO30" s="84">
        <f t="shared" si="21"/>
        <v>0</v>
      </c>
      <c r="AP30" s="84">
        <f t="shared" si="22"/>
        <v>0</v>
      </c>
      <c r="AQ30" s="84">
        <f t="shared" si="23"/>
        <v>0</v>
      </c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365"/>
      <c r="BF30" s="153"/>
      <c r="BG30" s="266"/>
      <c r="BH30" s="365"/>
      <c r="BI30" s="365"/>
      <c r="BJ30" s="84"/>
      <c r="BK30" s="84"/>
      <c r="BL30" s="84"/>
      <c r="BM30" s="84"/>
      <c r="BN30" s="84"/>
      <c r="BO30" s="82"/>
      <c r="BP30" s="82"/>
      <c r="BQ30" s="177"/>
    </row>
    <row r="31" spans="1:188" s="77" customFormat="1" ht="43.2" customHeight="1">
      <c r="A31" s="164" t="s">
        <v>374</v>
      </c>
      <c r="B31" s="164" t="s">
        <v>374</v>
      </c>
      <c r="C31" s="435" t="s">
        <v>366</v>
      </c>
      <c r="D31" s="434" t="s">
        <v>411</v>
      </c>
      <c r="E31" s="190" t="s">
        <v>72</v>
      </c>
      <c r="F31" s="191" t="s">
        <v>11</v>
      </c>
      <c r="G31" s="233">
        <f>H31+I31+J31+K31+L31</f>
        <v>45940</v>
      </c>
      <c r="H31" s="608">
        <v>15738</v>
      </c>
      <c r="I31" s="607">
        <v>11980</v>
      </c>
      <c r="J31" s="608">
        <v>11980</v>
      </c>
      <c r="K31" s="602">
        <v>6242</v>
      </c>
      <c r="L31" s="298"/>
      <c r="M31" s="155">
        <f>SUM(N31:Q31)</f>
        <v>0</v>
      </c>
      <c r="N31" s="238"/>
      <c r="O31" s="238"/>
      <c r="P31" s="238"/>
      <c r="Q31" s="238"/>
      <c r="R31" s="35" t="s">
        <v>402</v>
      </c>
      <c r="S31" s="167">
        <f>V31+Y31+AB31+AE31+AH31</f>
        <v>90.831677999999982</v>
      </c>
      <c r="T31" s="167">
        <f t="shared" ref="T31" si="44">W31+Z31+AC31+AF31+AI31</f>
        <v>10.899801360000001</v>
      </c>
      <c r="U31" s="167">
        <f t="shared" ref="U31" si="45">X31+AA31+AD31+AG31+AJ31</f>
        <v>245.6244957103917</v>
      </c>
      <c r="V31" s="606">
        <v>29.382712000000001</v>
      </c>
      <c r="W31" s="606">
        <f>V31*0.12</f>
        <v>3.52592544</v>
      </c>
      <c r="X31" s="606">
        <f>V31*'Тех. лист'!$G$4</f>
        <v>77.643760666569889</v>
      </c>
      <c r="Y31" s="253">
        <v>31.950739999999996</v>
      </c>
      <c r="Z31" s="253">
        <f>Y31*0.12</f>
        <v>3.8340887999999995</v>
      </c>
      <c r="AA31" s="253">
        <f>Y31*'Тех. лист'!$H$4</f>
        <v>86.313115849461695</v>
      </c>
      <c r="AB31" s="606">
        <v>26.249113000000001</v>
      </c>
      <c r="AC31" s="606">
        <f>AB31*0.12</f>
        <v>3.1498935600000002</v>
      </c>
      <c r="AD31" s="606">
        <f>AB31*'Тех. лист'!$I$4</f>
        <v>72.493785179698477</v>
      </c>
      <c r="AE31" s="253">
        <v>3.2491129999999999</v>
      </c>
      <c r="AF31" s="253">
        <f>AE31*0.12</f>
        <v>0.38989355999999997</v>
      </c>
      <c r="AG31" s="253">
        <f>AE31*'Тех. лист'!$J$4</f>
        <v>9.1738340146616491</v>
      </c>
      <c r="AH31" s="606"/>
      <c r="AI31" s="606"/>
      <c r="AJ31" s="606">
        <f>AH31*'Тех. лист'!$K$4</f>
        <v>0</v>
      </c>
      <c r="AK31" s="430">
        <v>5.9623666338155141</v>
      </c>
      <c r="AL31" s="824">
        <v>0.2778935991599496</v>
      </c>
      <c r="AM31" s="430">
        <v>1143.1475085670756</v>
      </c>
      <c r="AN31" s="430">
        <v>16</v>
      </c>
      <c r="AO31" s="433">
        <f t="shared" si="21"/>
        <v>0</v>
      </c>
      <c r="AP31" s="433">
        <f t="shared" si="22"/>
        <v>0</v>
      </c>
      <c r="AQ31" s="433">
        <f t="shared" si="23"/>
        <v>0</v>
      </c>
      <c r="AR31" s="429"/>
      <c r="AS31" s="432"/>
      <c r="AT31" s="431"/>
      <c r="AU31" s="429"/>
      <c r="AV31" s="432"/>
      <c r="AW31" s="429"/>
      <c r="AX31" s="429"/>
      <c r="AY31" s="432"/>
      <c r="AZ31" s="429"/>
      <c r="BA31" s="429"/>
      <c r="BB31" s="432"/>
      <c r="BC31" s="429"/>
      <c r="BD31" s="168">
        <f>BE31+BF31+BG31+BH31+BI31</f>
        <v>943.397066666667</v>
      </c>
      <c r="BE31" s="610">
        <v>356.84283333333303</v>
      </c>
      <c r="BF31" s="609">
        <v>348.90336666666701</v>
      </c>
      <c r="BG31" s="610">
        <v>237.65086666666699</v>
      </c>
      <c r="BH31" s="609">
        <v>0</v>
      </c>
      <c r="BI31" s="610"/>
      <c r="BJ31" s="152"/>
      <c r="BK31" s="169"/>
      <c r="BL31" s="169"/>
      <c r="BM31" s="169"/>
      <c r="BN31" s="169"/>
      <c r="BO31" s="23" t="s">
        <v>286</v>
      </c>
      <c r="BP31" s="669" t="s">
        <v>409</v>
      </c>
      <c r="BQ31" s="174" t="s">
        <v>307</v>
      </c>
      <c r="BR31" s="496"/>
      <c r="BS31" s="496"/>
      <c r="BT31" s="496"/>
      <c r="BU31" s="496"/>
      <c r="BV31" s="496"/>
      <c r="BW31" s="496"/>
      <c r="BX31" s="496"/>
      <c r="BY31" s="496"/>
      <c r="BZ31" s="496"/>
      <c r="CA31" s="496"/>
      <c r="CB31" s="496"/>
      <c r="CC31" s="496"/>
      <c r="CD31" s="496"/>
      <c r="CE31" s="496"/>
      <c r="CF31" s="496"/>
      <c r="CG31" s="496"/>
      <c r="CH31" s="496"/>
      <c r="CI31" s="496"/>
      <c r="CJ31" s="496"/>
      <c r="CK31" s="496"/>
      <c r="CL31" s="496"/>
      <c r="CM31" s="496"/>
      <c r="CN31" s="496"/>
      <c r="CO31" s="496"/>
      <c r="CP31" s="496"/>
      <c r="CQ31" s="496"/>
      <c r="CR31" s="496"/>
      <c r="CS31" s="496"/>
      <c r="CT31" s="496"/>
      <c r="CU31" s="496"/>
      <c r="CV31" s="496"/>
      <c r="CW31" s="496"/>
      <c r="CX31" s="496"/>
      <c r="CY31" s="496"/>
      <c r="CZ31" s="496"/>
      <c r="DA31" s="496"/>
      <c r="DB31" s="496"/>
      <c r="DC31" s="496"/>
      <c r="DD31" s="496"/>
      <c r="DE31" s="496"/>
      <c r="DF31" s="496"/>
      <c r="DG31" s="496"/>
      <c r="DH31" s="496"/>
      <c r="DI31" s="496"/>
      <c r="DJ31" s="496"/>
      <c r="DK31" s="496"/>
      <c r="DL31" s="496"/>
      <c r="DM31" s="496"/>
      <c r="DN31" s="496"/>
      <c r="DO31" s="496"/>
      <c r="DP31" s="496"/>
      <c r="DQ31" s="496"/>
      <c r="DR31" s="496"/>
      <c r="DS31" s="496"/>
      <c r="DT31" s="496"/>
      <c r="DU31" s="496"/>
      <c r="DV31" s="496"/>
      <c r="DW31" s="496"/>
      <c r="DX31" s="496"/>
      <c r="DY31" s="496"/>
      <c r="DZ31" s="496"/>
      <c r="EA31" s="496"/>
      <c r="EB31" s="496"/>
      <c r="EC31" s="496"/>
      <c r="ED31" s="496"/>
      <c r="EE31" s="496"/>
      <c r="EF31" s="496"/>
      <c r="EG31" s="496"/>
      <c r="EH31" s="496"/>
      <c r="EI31" s="496"/>
      <c r="EJ31" s="496"/>
      <c r="EK31" s="496"/>
      <c r="EL31" s="496"/>
      <c r="EM31" s="496"/>
      <c r="EN31" s="496"/>
      <c r="EO31" s="496"/>
      <c r="EP31" s="496"/>
      <c r="EQ31" s="496"/>
      <c r="ER31" s="496"/>
      <c r="ES31" s="496"/>
      <c r="ET31" s="496"/>
      <c r="EU31" s="496"/>
      <c r="EV31" s="496"/>
      <c r="EW31" s="496"/>
      <c r="EX31" s="496"/>
      <c r="EY31" s="496"/>
      <c r="EZ31" s="496"/>
      <c r="FA31" s="496"/>
      <c r="FB31" s="496"/>
      <c r="FC31" s="496"/>
      <c r="FD31" s="496"/>
      <c r="FE31" s="496"/>
      <c r="FF31" s="496"/>
      <c r="FG31" s="496"/>
      <c r="FH31" s="496"/>
      <c r="FI31" s="496"/>
      <c r="FJ31" s="496"/>
      <c r="FK31" s="496"/>
      <c r="FL31" s="496"/>
      <c r="FM31" s="496"/>
      <c r="FN31" s="496"/>
      <c r="FO31" s="496"/>
      <c r="FP31" s="496"/>
      <c r="FQ31" s="496"/>
      <c r="FR31" s="496"/>
      <c r="FS31" s="496"/>
      <c r="FT31" s="496"/>
      <c r="FU31" s="496"/>
      <c r="FV31" s="496"/>
      <c r="FW31" s="496"/>
      <c r="FX31" s="496"/>
      <c r="FY31" s="496"/>
      <c r="FZ31" s="496"/>
      <c r="GA31" s="496"/>
      <c r="GB31" s="496"/>
      <c r="GC31" s="496"/>
      <c r="GD31" s="496"/>
      <c r="GE31" s="496"/>
      <c r="GF31" s="496"/>
    </row>
    <row r="32" spans="1:188">
      <c r="A32" s="628"/>
      <c r="B32" s="628"/>
      <c r="C32" s="628"/>
      <c r="D32" s="629" t="s">
        <v>100</v>
      </c>
      <c r="E32" s="628"/>
      <c r="F32" s="628"/>
      <c r="G32" s="579">
        <f>SUM(G31:G31)</f>
        <v>45940</v>
      </c>
      <c r="H32" s="579">
        <f t="shared" ref="H32:Q32" si="46">SUM(H31:H31)</f>
        <v>15738</v>
      </c>
      <c r="I32" s="579">
        <f t="shared" si="46"/>
        <v>11980</v>
      </c>
      <c r="J32" s="579">
        <f t="shared" si="46"/>
        <v>11980</v>
      </c>
      <c r="K32" s="579">
        <f t="shared" si="46"/>
        <v>6242</v>
      </c>
      <c r="L32" s="579"/>
      <c r="M32" s="579">
        <f t="shared" si="46"/>
        <v>0</v>
      </c>
      <c r="N32" s="579">
        <f t="shared" si="46"/>
        <v>0</v>
      </c>
      <c r="O32" s="579">
        <f t="shared" si="46"/>
        <v>0</v>
      </c>
      <c r="P32" s="579">
        <f t="shared" si="46"/>
        <v>0</v>
      </c>
      <c r="Q32" s="579">
        <f t="shared" si="46"/>
        <v>0</v>
      </c>
      <c r="R32" s="637">
        <f>SUM(R31:R31)</f>
        <v>0</v>
      </c>
      <c r="S32" s="637">
        <f>SUM(S31:S31)</f>
        <v>90.831677999999982</v>
      </c>
      <c r="T32" s="637">
        <f>SUM(T31:T31)</f>
        <v>10.899801360000001</v>
      </c>
      <c r="U32" s="637">
        <f>SUM(U31:U31)</f>
        <v>245.6244957103917</v>
      </c>
      <c r="V32" s="637">
        <f t="shared" ref="V32:BJ32" si="47">SUM(V31:V31)</f>
        <v>29.382712000000001</v>
      </c>
      <c r="W32" s="637">
        <f t="shared" si="47"/>
        <v>3.52592544</v>
      </c>
      <c r="X32" s="637">
        <f t="shared" si="47"/>
        <v>77.643760666569889</v>
      </c>
      <c r="Y32" s="637">
        <f t="shared" si="47"/>
        <v>31.950739999999996</v>
      </c>
      <c r="Z32" s="637">
        <f t="shared" si="47"/>
        <v>3.8340887999999995</v>
      </c>
      <c r="AA32" s="637">
        <f t="shared" si="47"/>
        <v>86.313115849461695</v>
      </c>
      <c r="AB32" s="637">
        <f t="shared" si="47"/>
        <v>26.249113000000001</v>
      </c>
      <c r="AC32" s="637">
        <f t="shared" si="47"/>
        <v>3.1498935600000002</v>
      </c>
      <c r="AD32" s="637">
        <f t="shared" si="47"/>
        <v>72.493785179698477</v>
      </c>
      <c r="AE32" s="637">
        <f t="shared" si="47"/>
        <v>3.2491129999999999</v>
      </c>
      <c r="AF32" s="637">
        <f t="shared" si="47"/>
        <v>0.38989355999999997</v>
      </c>
      <c r="AG32" s="637">
        <f t="shared" si="47"/>
        <v>9.1738340146616491</v>
      </c>
      <c r="AH32" s="637">
        <f t="shared" si="47"/>
        <v>0</v>
      </c>
      <c r="AI32" s="637">
        <f t="shared" si="47"/>
        <v>0</v>
      </c>
      <c r="AJ32" s="637">
        <f t="shared" si="47"/>
        <v>0</v>
      </c>
      <c r="AK32" s="637"/>
      <c r="AL32" s="637"/>
      <c r="AM32" s="637"/>
      <c r="AN32" s="637"/>
      <c r="AO32" s="637">
        <f t="shared" si="47"/>
        <v>0</v>
      </c>
      <c r="AP32" s="637">
        <f t="shared" si="47"/>
        <v>0</v>
      </c>
      <c r="AQ32" s="637">
        <f t="shared" si="47"/>
        <v>0</v>
      </c>
      <c r="AR32" s="637">
        <f t="shared" si="47"/>
        <v>0</v>
      </c>
      <c r="AS32" s="637">
        <f t="shared" si="47"/>
        <v>0</v>
      </c>
      <c r="AT32" s="637">
        <f t="shared" si="47"/>
        <v>0</v>
      </c>
      <c r="AU32" s="637">
        <f t="shared" si="47"/>
        <v>0</v>
      </c>
      <c r="AV32" s="637">
        <f t="shared" si="47"/>
        <v>0</v>
      </c>
      <c r="AW32" s="637">
        <f t="shared" si="47"/>
        <v>0</v>
      </c>
      <c r="AX32" s="637">
        <f t="shared" si="47"/>
        <v>0</v>
      </c>
      <c r="AY32" s="637">
        <f t="shared" si="47"/>
        <v>0</v>
      </c>
      <c r="AZ32" s="637">
        <f t="shared" si="47"/>
        <v>0</v>
      </c>
      <c r="BA32" s="637">
        <f t="shared" si="47"/>
        <v>0</v>
      </c>
      <c r="BB32" s="637">
        <f t="shared" si="47"/>
        <v>0</v>
      </c>
      <c r="BC32" s="637">
        <f t="shared" si="47"/>
        <v>0</v>
      </c>
      <c r="BD32" s="637">
        <f t="shared" si="47"/>
        <v>943.397066666667</v>
      </c>
      <c r="BE32" s="637">
        <f t="shared" si="47"/>
        <v>356.84283333333303</v>
      </c>
      <c r="BF32" s="637">
        <f t="shared" si="47"/>
        <v>348.90336666666701</v>
      </c>
      <c r="BG32" s="637">
        <f t="shared" si="47"/>
        <v>237.65086666666699</v>
      </c>
      <c r="BH32" s="637">
        <f t="shared" si="47"/>
        <v>0</v>
      </c>
      <c r="BI32" s="638"/>
      <c r="BJ32" s="637">
        <f t="shared" si="47"/>
        <v>0</v>
      </c>
      <c r="BK32" s="637">
        <f>SUM(BK31:BK31)</f>
        <v>0</v>
      </c>
      <c r="BL32" s="637">
        <f>SUM(BL31:BL31)</f>
        <v>0</v>
      </c>
      <c r="BM32" s="637">
        <f>SUM(BM31:BM31)</f>
        <v>0</v>
      </c>
      <c r="BN32" s="637">
        <f>SUM(BN31:BN31)</f>
        <v>0</v>
      </c>
      <c r="BO32" s="584"/>
      <c r="BP32" s="584"/>
      <c r="BQ32" s="578"/>
    </row>
    <row r="33" spans="1:188" ht="15.6">
      <c r="A33" s="80"/>
      <c r="B33" s="80"/>
      <c r="C33" s="81" t="s">
        <v>296</v>
      </c>
      <c r="D33" s="771" t="s">
        <v>105</v>
      </c>
      <c r="E33" s="772"/>
      <c r="F33" s="772"/>
      <c r="G33" s="82"/>
      <c r="H33" s="319"/>
      <c r="I33" s="156"/>
      <c r="J33" s="265"/>
      <c r="K33" s="319"/>
      <c r="L33" s="319"/>
      <c r="M33" s="82"/>
      <c r="N33" s="82"/>
      <c r="O33" s="82"/>
      <c r="P33" s="82"/>
      <c r="Q33" s="82"/>
      <c r="R33" s="83"/>
      <c r="S33" s="104"/>
      <c r="T33" s="104"/>
      <c r="U33" s="104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84"/>
      <c r="AL33" s="84"/>
      <c r="AM33" s="84"/>
      <c r="AN33" s="84"/>
      <c r="AO33" s="84">
        <f t="shared" si="21"/>
        <v>0</v>
      </c>
      <c r="AP33" s="84">
        <f t="shared" si="22"/>
        <v>0</v>
      </c>
      <c r="AQ33" s="84">
        <f t="shared" si="23"/>
        <v>0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365"/>
      <c r="BF33" s="153"/>
      <c r="BG33" s="266"/>
      <c r="BH33" s="365"/>
      <c r="BI33" s="365"/>
      <c r="BJ33" s="84"/>
      <c r="BK33" s="84"/>
      <c r="BL33" s="84"/>
      <c r="BM33" s="84"/>
      <c r="BN33" s="84"/>
      <c r="BO33" s="82"/>
      <c r="BP33" s="82"/>
      <c r="BQ33" s="177"/>
    </row>
    <row r="34" spans="1:188">
      <c r="A34" s="86"/>
      <c r="B34" s="86"/>
      <c r="C34" s="85" t="s">
        <v>97</v>
      </c>
      <c r="D34" s="86"/>
      <c r="E34" s="190"/>
      <c r="F34" s="191" t="s">
        <v>11</v>
      </c>
      <c r="G34" s="233">
        <f>H34+I34+J34+K34+L34</f>
        <v>0</v>
      </c>
      <c r="H34" s="608"/>
      <c r="I34" s="607"/>
      <c r="J34" s="608"/>
      <c r="K34" s="602"/>
      <c r="L34" s="296"/>
      <c r="M34" s="155">
        <f>SUM(N34:Q34)</f>
        <v>0</v>
      </c>
      <c r="N34" s="39"/>
      <c r="O34" s="39"/>
      <c r="P34" s="39"/>
      <c r="Q34" s="39"/>
      <c r="R34" s="87"/>
      <c r="S34" s="167">
        <f>V34+Y34+AB34+AE34+AH34</f>
        <v>0</v>
      </c>
      <c r="T34" s="167">
        <f t="shared" ref="T34" si="48">W34+Z34+AC34+AF34+AI34</f>
        <v>0</v>
      </c>
      <c r="U34" s="167">
        <f t="shared" ref="U34" si="49">X34+AA34+AD34+AG34+AJ34</f>
        <v>0</v>
      </c>
      <c r="V34" s="606"/>
      <c r="W34" s="606"/>
      <c r="X34" s="606"/>
      <c r="Y34" s="253"/>
      <c r="Z34" s="253"/>
      <c r="AA34" s="253"/>
      <c r="AB34" s="606"/>
      <c r="AC34" s="606"/>
      <c r="AD34" s="606"/>
      <c r="AE34" s="253"/>
      <c r="AF34" s="253"/>
      <c r="AG34" s="253"/>
      <c r="AH34" s="606"/>
      <c r="AI34" s="606"/>
      <c r="AJ34" s="606"/>
      <c r="AK34" s="88"/>
      <c r="AL34" s="88"/>
      <c r="AM34" s="88"/>
      <c r="AN34" s="88"/>
      <c r="AO34" s="62">
        <f t="shared" si="21"/>
        <v>0</v>
      </c>
      <c r="AP34" s="62">
        <f t="shared" si="22"/>
        <v>0</v>
      </c>
      <c r="AQ34" s="62">
        <f t="shared" si="23"/>
        <v>0</v>
      </c>
      <c r="AR34" s="88"/>
      <c r="AS34" s="66"/>
      <c r="AT34" s="89"/>
      <c r="AU34" s="88"/>
      <c r="AV34" s="66"/>
      <c r="AW34" s="88"/>
      <c r="AX34" s="88"/>
      <c r="AY34" s="66"/>
      <c r="AZ34" s="88"/>
      <c r="BA34" s="88"/>
      <c r="BB34" s="66"/>
      <c r="BC34" s="88"/>
      <c r="BD34" s="168">
        <f>BE34+BF34+BG34+BH34+BI34</f>
        <v>0</v>
      </c>
      <c r="BE34" s="610"/>
      <c r="BF34" s="609"/>
      <c r="BG34" s="610"/>
      <c r="BH34" s="609"/>
      <c r="BI34" s="610"/>
      <c r="BJ34" s="62"/>
      <c r="BK34" s="65"/>
      <c r="BL34" s="65"/>
      <c r="BM34" s="65"/>
      <c r="BN34" s="65"/>
      <c r="BO34" s="40" t="s">
        <v>285</v>
      </c>
      <c r="BP34" s="90"/>
      <c r="BQ34" s="90"/>
    </row>
    <row r="35" spans="1:188">
      <c r="A35" s="649"/>
      <c r="B35" s="649"/>
      <c r="C35" s="650"/>
      <c r="D35" s="649" t="s">
        <v>100</v>
      </c>
      <c r="E35" s="584"/>
      <c r="F35" s="584"/>
      <c r="G35" s="631">
        <f t="shared" ref="G35" si="50">SUM(G34:G34)</f>
        <v>0</v>
      </c>
      <c r="H35" s="632"/>
      <c r="I35" s="633"/>
      <c r="J35" s="632"/>
      <c r="K35" s="632"/>
      <c r="L35" s="632"/>
      <c r="M35" s="631">
        <f t="shared" ref="M35:U35" si="51">SUM(M34:M34)</f>
        <v>0</v>
      </c>
      <c r="N35" s="631">
        <f t="shared" si="51"/>
        <v>0</v>
      </c>
      <c r="O35" s="631">
        <f t="shared" si="51"/>
        <v>0</v>
      </c>
      <c r="P35" s="631">
        <f t="shared" si="51"/>
        <v>0</v>
      </c>
      <c r="Q35" s="631">
        <f t="shared" si="51"/>
        <v>0</v>
      </c>
      <c r="R35" s="631">
        <f t="shared" si="51"/>
        <v>0</v>
      </c>
      <c r="S35" s="635">
        <f t="shared" si="51"/>
        <v>0</v>
      </c>
      <c r="T35" s="635">
        <f t="shared" si="51"/>
        <v>0</v>
      </c>
      <c r="U35" s="635">
        <f t="shared" si="51"/>
        <v>0</v>
      </c>
      <c r="V35" s="636"/>
      <c r="W35" s="636"/>
      <c r="X35" s="636"/>
      <c r="Y35" s="636"/>
      <c r="Z35" s="636"/>
      <c r="AA35" s="636"/>
      <c r="AB35" s="636"/>
      <c r="AC35" s="636"/>
      <c r="AD35" s="636"/>
      <c r="AE35" s="636"/>
      <c r="AF35" s="636"/>
      <c r="AG35" s="636"/>
      <c r="AH35" s="636"/>
      <c r="AI35" s="636"/>
      <c r="AJ35" s="636"/>
      <c r="AK35" s="637">
        <f>SUM(AK34:AK34)</f>
        <v>0</v>
      </c>
      <c r="AL35" s="637">
        <f>SUM(AL34:AL34)</f>
        <v>0</v>
      </c>
      <c r="AM35" s="637">
        <f>SUM(AM34:AM34)</f>
        <v>0</v>
      </c>
      <c r="AN35" s="637">
        <f>SUM(AN34:AN34)</f>
        <v>0</v>
      </c>
      <c r="AO35" s="637">
        <f t="shared" si="21"/>
        <v>0</v>
      </c>
      <c r="AP35" s="637">
        <f t="shared" si="22"/>
        <v>0</v>
      </c>
      <c r="AQ35" s="637">
        <f t="shared" si="23"/>
        <v>0</v>
      </c>
      <c r="AR35" s="637">
        <f t="shared" ref="AR35:BC35" si="52">SUM(AR34:AR34)</f>
        <v>0</v>
      </c>
      <c r="AS35" s="637">
        <f t="shared" si="52"/>
        <v>0</v>
      </c>
      <c r="AT35" s="637">
        <f t="shared" si="52"/>
        <v>0</v>
      </c>
      <c r="AU35" s="637">
        <f t="shared" si="52"/>
        <v>0</v>
      </c>
      <c r="AV35" s="637">
        <f t="shared" si="52"/>
        <v>0</v>
      </c>
      <c r="AW35" s="637">
        <f t="shared" si="52"/>
        <v>0</v>
      </c>
      <c r="AX35" s="637">
        <f t="shared" si="52"/>
        <v>0</v>
      </c>
      <c r="AY35" s="637">
        <f t="shared" si="52"/>
        <v>0</v>
      </c>
      <c r="AZ35" s="637">
        <f t="shared" si="52"/>
        <v>0</v>
      </c>
      <c r="BA35" s="637">
        <f t="shared" si="52"/>
        <v>0</v>
      </c>
      <c r="BB35" s="637">
        <f t="shared" si="52"/>
        <v>0</v>
      </c>
      <c r="BC35" s="637">
        <f t="shared" si="52"/>
        <v>0</v>
      </c>
      <c r="BD35" s="637"/>
      <c r="BE35" s="638"/>
      <c r="BF35" s="651"/>
      <c r="BG35" s="638"/>
      <c r="BH35" s="638"/>
      <c r="BI35" s="638"/>
      <c r="BJ35" s="637"/>
      <c r="BK35" s="637"/>
      <c r="BL35" s="637"/>
      <c r="BM35" s="637"/>
      <c r="BN35" s="637"/>
      <c r="BO35" s="584"/>
      <c r="BP35" s="584"/>
      <c r="BQ35" s="578"/>
    </row>
    <row r="36" spans="1:188" ht="15.6">
      <c r="A36" s="80"/>
      <c r="B36" s="80"/>
      <c r="C36" s="81" t="s">
        <v>353</v>
      </c>
      <c r="D36" s="771" t="s">
        <v>106</v>
      </c>
      <c r="E36" s="772"/>
      <c r="F36" s="772"/>
      <c r="G36" s="82"/>
      <c r="H36" s="319"/>
      <c r="I36" s="156"/>
      <c r="J36" s="265"/>
      <c r="K36" s="319"/>
      <c r="L36" s="319"/>
      <c r="M36" s="82"/>
      <c r="N36" s="82"/>
      <c r="O36" s="82"/>
      <c r="P36" s="82"/>
      <c r="Q36" s="82"/>
      <c r="R36" s="83"/>
      <c r="S36" s="104"/>
      <c r="T36" s="104"/>
      <c r="U36" s="104"/>
      <c r="V36" s="321"/>
      <c r="W36" s="321"/>
      <c r="X36" s="321"/>
      <c r="Y36" s="321"/>
      <c r="Z36" s="321"/>
      <c r="AA36" s="321"/>
      <c r="AB36" s="321"/>
      <c r="AC36" s="321"/>
      <c r="AD36" s="321"/>
      <c r="AE36" s="321"/>
      <c r="AF36" s="321"/>
      <c r="AG36" s="321"/>
      <c r="AH36" s="321"/>
      <c r="AI36" s="321"/>
      <c r="AJ36" s="321"/>
      <c r="AK36" s="84"/>
      <c r="AL36" s="84"/>
      <c r="AM36" s="84"/>
      <c r="AN36" s="84"/>
      <c r="AO36" s="84">
        <f t="shared" si="21"/>
        <v>0</v>
      </c>
      <c r="AP36" s="84">
        <f t="shared" si="22"/>
        <v>0</v>
      </c>
      <c r="AQ36" s="84">
        <f t="shared" si="23"/>
        <v>0</v>
      </c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365"/>
      <c r="BF36" s="153"/>
      <c r="BG36" s="266"/>
      <c r="BH36" s="365"/>
      <c r="BI36" s="365"/>
      <c r="BJ36" s="84"/>
      <c r="BK36" s="84"/>
      <c r="BL36" s="84"/>
      <c r="BM36" s="84"/>
      <c r="BN36" s="84"/>
      <c r="BO36" s="82"/>
      <c r="BP36" s="82"/>
      <c r="BQ36" s="177"/>
    </row>
    <row r="37" spans="1:188" ht="43.2">
      <c r="A37" s="164" t="s">
        <v>374</v>
      </c>
      <c r="B37" s="164" t="s">
        <v>376</v>
      </c>
      <c r="C37" s="75" t="s">
        <v>165</v>
      </c>
      <c r="D37" s="256" t="s">
        <v>395</v>
      </c>
      <c r="E37" s="190" t="s">
        <v>72</v>
      </c>
      <c r="F37" s="191" t="s">
        <v>367</v>
      </c>
      <c r="G37" s="233">
        <f t="shared" ref="G37:G46" si="53">H37+I37+J37+K37+L37</f>
        <v>0</v>
      </c>
      <c r="H37" s="608"/>
      <c r="I37" s="607"/>
      <c r="J37" s="608"/>
      <c r="K37" s="602"/>
      <c r="L37" s="602"/>
      <c r="M37" s="155">
        <f t="shared" ref="M37:M46" si="54">SUM(N37:Q37)</f>
        <v>0</v>
      </c>
      <c r="N37" s="192"/>
      <c r="O37" s="192"/>
      <c r="P37" s="192"/>
      <c r="Q37" s="192"/>
      <c r="R37" s="183" t="s">
        <v>56</v>
      </c>
      <c r="S37" s="167">
        <f t="shared" ref="S37:S46" si="55">V37+Y37+AB37+AE37+AH37</f>
        <v>0</v>
      </c>
      <c r="T37" s="167">
        <f t="shared" ref="T37:T46" si="56">W37+Z37+AC37+AF37+AI37</f>
        <v>0</v>
      </c>
      <c r="U37" s="167">
        <f t="shared" ref="U37:U46" si="57">X37+AA37+AD37+AG37+AJ37</f>
        <v>0</v>
      </c>
      <c r="V37" s="606"/>
      <c r="W37" s="606"/>
      <c r="X37" s="606"/>
      <c r="Y37" s="253"/>
      <c r="Z37" s="253"/>
      <c r="AA37" s="253"/>
      <c r="AB37" s="606"/>
      <c r="AC37" s="606"/>
      <c r="AD37" s="606"/>
      <c r="AE37" s="253"/>
      <c r="AF37" s="253"/>
      <c r="AG37" s="253"/>
      <c r="AH37" s="606"/>
      <c r="AI37" s="606"/>
      <c r="AJ37" s="606"/>
      <c r="AK37" s="184"/>
      <c r="AL37" s="184"/>
      <c r="AM37" s="184"/>
      <c r="AN37" s="184"/>
      <c r="AO37" s="194"/>
      <c r="AP37" s="194"/>
      <c r="AQ37" s="194"/>
      <c r="AR37" s="195"/>
      <c r="AS37" s="196"/>
      <c r="AT37" s="197"/>
      <c r="AU37" s="195"/>
      <c r="AV37" s="193">
        <f>0.1429*AU37/1000</f>
        <v>0</v>
      </c>
      <c r="AW37" s="195"/>
      <c r="AX37" s="195"/>
      <c r="AY37" s="196"/>
      <c r="AZ37" s="195"/>
      <c r="BA37" s="195"/>
      <c r="BB37" s="196"/>
      <c r="BC37" s="195"/>
      <c r="BD37" s="168">
        <f t="shared" ref="BD37:BD46" si="58">BE37+BF37+BG37+BH37+BI37</f>
        <v>0</v>
      </c>
      <c r="BE37" s="610"/>
      <c r="BF37" s="609"/>
      <c r="BG37" s="610"/>
      <c r="BH37" s="609"/>
      <c r="BI37" s="610"/>
      <c r="BJ37" s="194"/>
      <c r="BK37" s="198"/>
      <c r="BL37" s="198"/>
      <c r="BM37" s="198"/>
      <c r="BN37" s="198"/>
      <c r="BO37" s="199" t="s">
        <v>287</v>
      </c>
      <c r="BP37" s="22"/>
      <c r="BQ37" s="174" t="s">
        <v>302</v>
      </c>
    </row>
    <row r="38" spans="1:188" ht="43.2">
      <c r="A38" s="164" t="s">
        <v>374</v>
      </c>
      <c r="B38" s="181" t="s">
        <v>337</v>
      </c>
      <c r="C38" s="75" t="s">
        <v>165</v>
      </c>
      <c r="D38" s="256" t="s">
        <v>395</v>
      </c>
      <c r="E38" s="190" t="s">
        <v>72</v>
      </c>
      <c r="F38" s="191" t="s">
        <v>367</v>
      </c>
      <c r="G38" s="233">
        <f t="shared" si="53"/>
        <v>0</v>
      </c>
      <c r="H38" s="608"/>
      <c r="I38" s="607"/>
      <c r="J38" s="608"/>
      <c r="K38" s="602"/>
      <c r="L38" s="608"/>
      <c r="M38" s="155">
        <f t="shared" si="54"/>
        <v>0</v>
      </c>
      <c r="N38" s="192"/>
      <c r="O38" s="192"/>
      <c r="P38" s="192"/>
      <c r="Q38" s="192"/>
      <c r="R38" s="35" t="s">
        <v>402</v>
      </c>
      <c r="S38" s="167">
        <f t="shared" si="55"/>
        <v>0</v>
      </c>
      <c r="T38" s="167">
        <f t="shared" si="56"/>
        <v>0</v>
      </c>
      <c r="U38" s="167">
        <f t="shared" si="57"/>
        <v>0</v>
      </c>
      <c r="V38" s="606"/>
      <c r="W38" s="606"/>
      <c r="X38" s="606"/>
      <c r="Y38" s="253"/>
      <c r="Z38" s="253"/>
      <c r="AA38" s="253"/>
      <c r="AB38" s="606"/>
      <c r="AC38" s="606"/>
      <c r="AD38" s="606"/>
      <c r="AE38" s="253"/>
      <c r="AF38" s="253"/>
      <c r="AG38" s="253"/>
      <c r="AH38" s="606"/>
      <c r="AI38" s="606"/>
      <c r="AJ38" s="606"/>
      <c r="AK38" s="184"/>
      <c r="AL38" s="184"/>
      <c r="AM38" s="184"/>
      <c r="AN38" s="184"/>
      <c r="AO38" s="194">
        <f>AR38+AU38+AX38+BA38</f>
        <v>0</v>
      </c>
      <c r="AP38" s="194">
        <f>AS38+AV38+AY38+BB38</f>
        <v>0</v>
      </c>
      <c r="AQ38" s="194">
        <f>AT38+AW38+AZ38+BC38</f>
        <v>0</v>
      </c>
      <c r="AR38" s="195"/>
      <c r="AS38" s="196"/>
      <c r="AT38" s="197"/>
      <c r="AU38" s="195"/>
      <c r="AV38" s="193">
        <f>0.1429*AU38/1000</f>
        <v>0</v>
      </c>
      <c r="AW38" s="195"/>
      <c r="AX38" s="195"/>
      <c r="AY38" s="196"/>
      <c r="AZ38" s="195"/>
      <c r="BA38" s="195"/>
      <c r="BB38" s="196"/>
      <c r="BC38" s="195"/>
      <c r="BD38" s="168">
        <f t="shared" si="58"/>
        <v>0</v>
      </c>
      <c r="BE38" s="610"/>
      <c r="BF38" s="609"/>
      <c r="BG38" s="610"/>
      <c r="BH38" s="609"/>
      <c r="BI38" s="610"/>
      <c r="BJ38" s="194"/>
      <c r="BK38" s="198"/>
      <c r="BL38" s="198"/>
      <c r="BM38" s="198"/>
      <c r="BN38" s="198"/>
      <c r="BO38" s="199" t="s">
        <v>287</v>
      </c>
      <c r="BP38" s="22"/>
      <c r="BQ38" s="174" t="s">
        <v>302</v>
      </c>
    </row>
    <row r="39" spans="1:188" s="77" customFormat="1" ht="43.2">
      <c r="A39" s="164" t="s">
        <v>374</v>
      </c>
      <c r="B39" s="189" t="s">
        <v>339</v>
      </c>
      <c r="C39" s="75" t="s">
        <v>165</v>
      </c>
      <c r="D39" s="256" t="s">
        <v>395</v>
      </c>
      <c r="E39" s="190" t="s">
        <v>72</v>
      </c>
      <c r="F39" s="191" t="s">
        <v>367</v>
      </c>
      <c r="G39" s="233">
        <f t="shared" si="53"/>
        <v>100</v>
      </c>
      <c r="H39" s="608">
        <v>100</v>
      </c>
      <c r="I39" s="607"/>
      <c r="J39" s="608"/>
      <c r="K39" s="602"/>
      <c r="L39" s="608"/>
      <c r="M39" s="155">
        <f t="shared" si="54"/>
        <v>0</v>
      </c>
      <c r="N39" s="192"/>
      <c r="O39" s="192"/>
      <c r="P39" s="192"/>
      <c r="Q39" s="192"/>
      <c r="R39" s="183" t="s">
        <v>56</v>
      </c>
      <c r="S39" s="167">
        <f t="shared" si="55"/>
        <v>47.2</v>
      </c>
      <c r="T39" s="167">
        <f t="shared" si="56"/>
        <v>6.74488E-3</v>
      </c>
      <c r="U39" s="167">
        <f t="shared" si="57"/>
        <v>9.1426400000000019E-2</v>
      </c>
      <c r="V39" s="606">
        <v>47.2</v>
      </c>
      <c r="W39" s="606">
        <v>6.74488E-3</v>
      </c>
      <c r="X39" s="606">
        <v>9.1426400000000019E-2</v>
      </c>
      <c r="Y39" s="253"/>
      <c r="Z39" s="253"/>
      <c r="AA39" s="253"/>
      <c r="AB39" s="606"/>
      <c r="AC39" s="606"/>
      <c r="AD39" s="606"/>
      <c r="AE39" s="253"/>
      <c r="AF39" s="253"/>
      <c r="AG39" s="253"/>
      <c r="AH39" s="606"/>
      <c r="AI39" s="606"/>
      <c r="AJ39" s="606"/>
      <c r="AK39" s="184"/>
      <c r="AL39" s="184"/>
      <c r="AM39" s="184"/>
      <c r="AN39" s="184"/>
      <c r="AO39" s="194">
        <f t="shared" si="21"/>
        <v>0</v>
      </c>
      <c r="AP39" s="194">
        <f t="shared" si="22"/>
        <v>0</v>
      </c>
      <c r="AQ39" s="194">
        <f t="shared" si="23"/>
        <v>0</v>
      </c>
      <c r="AR39" s="195"/>
      <c r="AS39" s="196"/>
      <c r="AT39" s="197"/>
      <c r="AU39" s="195"/>
      <c r="AV39" s="193">
        <f>0.1429*AU39/1000</f>
        <v>0</v>
      </c>
      <c r="AW39" s="195"/>
      <c r="AX39" s="195"/>
      <c r="AY39" s="196"/>
      <c r="AZ39" s="195"/>
      <c r="BA39" s="195"/>
      <c r="BB39" s="196"/>
      <c r="BC39" s="195"/>
      <c r="BD39" s="168">
        <f t="shared" si="58"/>
        <v>1.008</v>
      </c>
      <c r="BE39" s="610">
        <v>1.008</v>
      </c>
      <c r="BF39" s="609"/>
      <c r="BG39" s="610"/>
      <c r="BH39" s="609"/>
      <c r="BI39" s="610"/>
      <c r="BJ39" s="194"/>
      <c r="BK39" s="198"/>
      <c r="BL39" s="198"/>
      <c r="BM39" s="198"/>
      <c r="BN39" s="198"/>
      <c r="BO39" s="199" t="s">
        <v>287</v>
      </c>
      <c r="BP39" s="22"/>
      <c r="BQ39" s="174" t="s">
        <v>302</v>
      </c>
      <c r="BR39" s="496"/>
      <c r="BS39" s="496"/>
      <c r="BT39" s="496"/>
      <c r="BU39" s="496"/>
      <c r="BV39" s="496"/>
      <c r="BW39" s="496"/>
      <c r="BX39" s="496"/>
      <c r="BY39" s="496"/>
      <c r="BZ39" s="496"/>
      <c r="CA39" s="496"/>
      <c r="CB39" s="496"/>
      <c r="CC39" s="496"/>
      <c r="CD39" s="496"/>
      <c r="CE39" s="496"/>
      <c r="CF39" s="496"/>
      <c r="CG39" s="496"/>
      <c r="CH39" s="496"/>
      <c r="CI39" s="496"/>
      <c r="CJ39" s="496"/>
      <c r="CK39" s="496"/>
      <c r="CL39" s="496"/>
      <c r="CM39" s="496"/>
      <c r="CN39" s="496"/>
      <c r="CO39" s="496"/>
      <c r="CP39" s="496"/>
      <c r="CQ39" s="496"/>
      <c r="CR39" s="496"/>
      <c r="CS39" s="496"/>
      <c r="CT39" s="496"/>
      <c r="CU39" s="496"/>
      <c r="CV39" s="496"/>
      <c r="CW39" s="496"/>
      <c r="CX39" s="496"/>
      <c r="CY39" s="496"/>
      <c r="CZ39" s="496"/>
      <c r="DA39" s="496"/>
      <c r="DB39" s="496"/>
      <c r="DC39" s="496"/>
      <c r="DD39" s="496"/>
      <c r="DE39" s="496"/>
      <c r="DF39" s="496"/>
      <c r="DG39" s="496"/>
      <c r="DH39" s="496"/>
      <c r="DI39" s="496"/>
      <c r="DJ39" s="496"/>
      <c r="DK39" s="496"/>
      <c r="DL39" s="496"/>
      <c r="DM39" s="496"/>
      <c r="DN39" s="496"/>
      <c r="DO39" s="496"/>
      <c r="DP39" s="496"/>
      <c r="DQ39" s="496"/>
      <c r="DR39" s="496"/>
      <c r="DS39" s="496"/>
      <c r="DT39" s="496"/>
      <c r="DU39" s="496"/>
      <c r="DV39" s="496"/>
      <c r="DW39" s="496"/>
      <c r="DX39" s="496"/>
      <c r="DY39" s="496"/>
      <c r="DZ39" s="496"/>
      <c r="EA39" s="496"/>
      <c r="EB39" s="496"/>
      <c r="EC39" s="496"/>
      <c r="ED39" s="496"/>
      <c r="EE39" s="496"/>
      <c r="EF39" s="496"/>
      <c r="EG39" s="496"/>
      <c r="EH39" s="496"/>
      <c r="EI39" s="496"/>
      <c r="EJ39" s="496"/>
      <c r="EK39" s="496"/>
      <c r="EL39" s="496"/>
      <c r="EM39" s="496"/>
      <c r="EN39" s="496"/>
      <c r="EO39" s="496"/>
      <c r="EP39" s="496"/>
      <c r="EQ39" s="496"/>
      <c r="ER39" s="496"/>
      <c r="ES39" s="496"/>
      <c r="ET39" s="496"/>
      <c r="EU39" s="496"/>
      <c r="EV39" s="496"/>
      <c r="EW39" s="496"/>
      <c r="EX39" s="496"/>
      <c r="EY39" s="496"/>
      <c r="EZ39" s="496"/>
      <c r="FA39" s="496"/>
      <c r="FB39" s="496"/>
      <c r="FC39" s="496"/>
      <c r="FD39" s="496"/>
      <c r="FE39" s="496"/>
      <c r="FF39" s="496"/>
      <c r="FG39" s="496"/>
      <c r="FH39" s="496"/>
      <c r="FI39" s="496"/>
      <c r="FJ39" s="496"/>
      <c r="FK39" s="496"/>
      <c r="FL39" s="496"/>
      <c r="FM39" s="496"/>
      <c r="FN39" s="496"/>
      <c r="FO39" s="496"/>
      <c r="FP39" s="496"/>
      <c r="FQ39" s="496"/>
      <c r="FR39" s="496"/>
      <c r="FS39" s="496"/>
      <c r="FT39" s="496"/>
      <c r="FU39" s="496"/>
      <c r="FV39" s="496"/>
      <c r="FW39" s="496"/>
      <c r="FX39" s="496"/>
      <c r="FY39" s="496"/>
      <c r="FZ39" s="496"/>
      <c r="GA39" s="496"/>
      <c r="GB39" s="496"/>
      <c r="GC39" s="496"/>
      <c r="GD39" s="496"/>
      <c r="GE39" s="496"/>
      <c r="GF39" s="496"/>
    </row>
    <row r="40" spans="1:188" s="77" customFormat="1" ht="43.2">
      <c r="A40" s="164" t="s">
        <v>374</v>
      </c>
      <c r="B40" s="189" t="s">
        <v>317</v>
      </c>
      <c r="C40" s="75" t="s">
        <v>165</v>
      </c>
      <c r="D40" s="256" t="s">
        <v>395</v>
      </c>
      <c r="E40" s="190" t="s">
        <v>72</v>
      </c>
      <c r="F40" s="191" t="s">
        <v>367</v>
      </c>
      <c r="G40" s="233">
        <f t="shared" si="53"/>
        <v>152</v>
      </c>
      <c r="H40" s="608">
        <v>152</v>
      </c>
      <c r="I40" s="607"/>
      <c r="J40" s="608"/>
      <c r="K40" s="602"/>
      <c r="L40" s="608"/>
      <c r="M40" s="155">
        <f t="shared" si="54"/>
        <v>0</v>
      </c>
      <c r="N40" s="241"/>
      <c r="O40" s="241"/>
      <c r="P40" s="241"/>
      <c r="Q40" s="241"/>
      <c r="R40" s="183" t="s">
        <v>56</v>
      </c>
      <c r="S40" s="167">
        <f t="shared" si="55"/>
        <v>67.489999999999995</v>
      </c>
      <c r="T40" s="167">
        <f t="shared" si="56"/>
        <v>8.0987999999999997E-3</v>
      </c>
      <c r="U40" s="167">
        <f t="shared" si="57"/>
        <v>0.11600000000000001</v>
      </c>
      <c r="V40" s="606">
        <v>67.489999999999995</v>
      </c>
      <c r="W40" s="606">
        <v>8.0987999999999997E-3</v>
      </c>
      <c r="X40" s="606">
        <v>0.11600000000000001</v>
      </c>
      <c r="Y40" s="253"/>
      <c r="Z40" s="253"/>
      <c r="AA40" s="253"/>
      <c r="AB40" s="606"/>
      <c r="AC40" s="606"/>
      <c r="AD40" s="606"/>
      <c r="AE40" s="253"/>
      <c r="AF40" s="253"/>
      <c r="AG40" s="253"/>
      <c r="AH40" s="606"/>
      <c r="AI40" s="606"/>
      <c r="AJ40" s="606"/>
      <c r="AK40" s="239"/>
      <c r="AL40" s="239"/>
      <c r="AM40" s="239"/>
      <c r="AN40" s="239"/>
      <c r="AO40" s="244"/>
      <c r="AP40" s="244"/>
      <c r="AQ40" s="244"/>
      <c r="AR40" s="245"/>
      <c r="AS40" s="246"/>
      <c r="AT40" s="247"/>
      <c r="AU40" s="245"/>
      <c r="AV40" s="243"/>
      <c r="AW40" s="245"/>
      <c r="AX40" s="245"/>
      <c r="AY40" s="246"/>
      <c r="AZ40" s="245"/>
      <c r="BA40" s="245"/>
      <c r="BB40" s="246"/>
      <c r="BC40" s="245"/>
      <c r="BD40" s="168">
        <f t="shared" si="58"/>
        <v>3.14</v>
      </c>
      <c r="BE40" s="610">
        <v>3.14</v>
      </c>
      <c r="BF40" s="609"/>
      <c r="BG40" s="610"/>
      <c r="BH40" s="609"/>
      <c r="BI40" s="610"/>
      <c r="BJ40" s="244"/>
      <c r="BK40" s="248"/>
      <c r="BL40" s="248"/>
      <c r="BM40" s="248"/>
      <c r="BN40" s="248"/>
      <c r="BO40" s="249" t="s">
        <v>287</v>
      </c>
      <c r="BP40" s="250"/>
      <c r="BQ40" s="425" t="s">
        <v>302</v>
      </c>
      <c r="BR40" s="496"/>
      <c r="BS40" s="496"/>
      <c r="BT40" s="496"/>
      <c r="BU40" s="496"/>
      <c r="BV40" s="496"/>
      <c r="BW40" s="496"/>
      <c r="BX40" s="496"/>
      <c r="BY40" s="496"/>
      <c r="BZ40" s="496"/>
      <c r="CA40" s="496"/>
      <c r="CB40" s="496"/>
      <c r="CC40" s="496"/>
      <c r="CD40" s="496"/>
      <c r="CE40" s="496"/>
      <c r="CF40" s="496"/>
      <c r="CG40" s="496"/>
      <c r="CH40" s="496"/>
      <c r="CI40" s="496"/>
      <c r="CJ40" s="496"/>
      <c r="CK40" s="496"/>
      <c r="CL40" s="496"/>
      <c r="CM40" s="496"/>
      <c r="CN40" s="496"/>
      <c r="CO40" s="496"/>
      <c r="CP40" s="496"/>
      <c r="CQ40" s="496"/>
      <c r="CR40" s="496"/>
      <c r="CS40" s="496"/>
      <c r="CT40" s="496"/>
      <c r="CU40" s="496"/>
      <c r="CV40" s="496"/>
      <c r="CW40" s="496"/>
      <c r="CX40" s="496"/>
      <c r="CY40" s="496"/>
      <c r="CZ40" s="496"/>
      <c r="DA40" s="496"/>
      <c r="DB40" s="496"/>
      <c r="DC40" s="496"/>
      <c r="DD40" s="496"/>
      <c r="DE40" s="496"/>
      <c r="DF40" s="496"/>
      <c r="DG40" s="496"/>
      <c r="DH40" s="496"/>
      <c r="DI40" s="496"/>
      <c r="DJ40" s="496"/>
      <c r="DK40" s="496"/>
      <c r="DL40" s="496"/>
      <c r="DM40" s="496"/>
      <c r="DN40" s="496"/>
      <c r="DO40" s="496"/>
      <c r="DP40" s="496"/>
      <c r="DQ40" s="496"/>
      <c r="DR40" s="496"/>
      <c r="DS40" s="496"/>
      <c r="DT40" s="496"/>
      <c r="DU40" s="496"/>
      <c r="DV40" s="496"/>
      <c r="DW40" s="496"/>
      <c r="DX40" s="496"/>
      <c r="DY40" s="496"/>
      <c r="DZ40" s="496"/>
      <c r="EA40" s="496"/>
      <c r="EB40" s="496"/>
      <c r="EC40" s="496"/>
      <c r="ED40" s="496"/>
      <c r="EE40" s="496"/>
      <c r="EF40" s="496"/>
      <c r="EG40" s="496"/>
      <c r="EH40" s="496"/>
      <c r="EI40" s="496"/>
      <c r="EJ40" s="496"/>
      <c r="EK40" s="496"/>
      <c r="EL40" s="496"/>
      <c r="EM40" s="496"/>
      <c r="EN40" s="496"/>
      <c r="EO40" s="496"/>
      <c r="EP40" s="496"/>
      <c r="EQ40" s="496"/>
      <c r="ER40" s="496"/>
      <c r="ES40" s="496"/>
      <c r="ET40" s="496"/>
      <c r="EU40" s="496"/>
      <c r="EV40" s="496"/>
      <c r="EW40" s="496"/>
      <c r="EX40" s="496"/>
      <c r="EY40" s="496"/>
      <c r="EZ40" s="496"/>
      <c r="FA40" s="496"/>
      <c r="FB40" s="496"/>
      <c r="FC40" s="496"/>
      <c r="FD40" s="496"/>
      <c r="FE40" s="496"/>
      <c r="FF40" s="496"/>
      <c r="FG40" s="496"/>
      <c r="FH40" s="496"/>
      <c r="FI40" s="496"/>
      <c r="FJ40" s="496"/>
      <c r="FK40" s="496"/>
      <c r="FL40" s="496"/>
      <c r="FM40" s="496"/>
      <c r="FN40" s="496"/>
      <c r="FO40" s="496"/>
      <c r="FP40" s="496"/>
      <c r="FQ40" s="496"/>
      <c r="FR40" s="496"/>
      <c r="FS40" s="496"/>
      <c r="FT40" s="496"/>
      <c r="FU40" s="496"/>
      <c r="FV40" s="496"/>
      <c r="FW40" s="496"/>
      <c r="FX40" s="496"/>
      <c r="FY40" s="496"/>
      <c r="FZ40" s="496"/>
      <c r="GA40" s="496"/>
      <c r="GB40" s="496"/>
      <c r="GC40" s="496"/>
      <c r="GD40" s="496"/>
      <c r="GE40" s="496"/>
      <c r="GF40" s="496"/>
    </row>
    <row r="41" spans="1:188" s="77" customFormat="1" ht="43.2">
      <c r="A41" s="164" t="s">
        <v>374</v>
      </c>
      <c r="B41" s="256" t="s">
        <v>335</v>
      </c>
      <c r="C41" s="75" t="s">
        <v>165</v>
      </c>
      <c r="D41" s="256" t="s">
        <v>395</v>
      </c>
      <c r="E41" s="190" t="s">
        <v>72</v>
      </c>
      <c r="F41" s="191" t="s">
        <v>367</v>
      </c>
      <c r="G41" s="233">
        <f t="shared" si="53"/>
        <v>184.8</v>
      </c>
      <c r="H41" s="608"/>
      <c r="I41" s="607"/>
      <c r="J41" s="608"/>
      <c r="K41" s="602">
        <v>184.8</v>
      </c>
      <c r="L41" s="608"/>
      <c r="M41" s="155">
        <f t="shared" ref="M41" si="59">SUM(N41:Q41)</f>
        <v>0</v>
      </c>
      <c r="N41" s="257"/>
      <c r="O41" s="257"/>
      <c r="P41" s="257"/>
      <c r="Q41" s="257"/>
      <c r="R41" s="242" t="s">
        <v>56</v>
      </c>
      <c r="S41" s="167">
        <f t="shared" si="55"/>
        <v>48.136000000000003</v>
      </c>
      <c r="T41" s="167">
        <f t="shared" si="56"/>
        <v>7.0000000000000001E-3</v>
      </c>
      <c r="U41" s="167">
        <f t="shared" si="57"/>
        <v>7.2682999999999998E-2</v>
      </c>
      <c r="V41" s="606"/>
      <c r="W41" s="606"/>
      <c r="X41" s="606"/>
      <c r="Y41" s="253"/>
      <c r="Z41" s="253"/>
      <c r="AA41" s="253"/>
      <c r="AB41" s="606"/>
      <c r="AC41" s="606"/>
      <c r="AD41" s="606"/>
      <c r="AE41" s="253">
        <v>48.136000000000003</v>
      </c>
      <c r="AF41" s="253">
        <v>7.0000000000000001E-3</v>
      </c>
      <c r="AG41" s="253">
        <v>7.2682999999999998E-2</v>
      </c>
      <c r="AH41" s="606"/>
      <c r="AI41" s="606"/>
      <c r="AJ41" s="606"/>
      <c r="AK41" s="258"/>
      <c r="AL41" s="258"/>
      <c r="AM41" s="258"/>
      <c r="AN41" s="258"/>
      <c r="AO41" s="259"/>
      <c r="AP41" s="259"/>
      <c r="AQ41" s="259"/>
      <c r="AR41" s="260"/>
      <c r="AS41" s="261"/>
      <c r="AT41" s="262"/>
      <c r="AU41" s="260"/>
      <c r="AV41" s="261"/>
      <c r="AW41" s="260"/>
      <c r="AX41" s="260"/>
      <c r="AY41" s="261"/>
      <c r="AZ41" s="260"/>
      <c r="BA41" s="260"/>
      <c r="BB41" s="261"/>
      <c r="BC41" s="260"/>
      <c r="BD41" s="168">
        <f t="shared" si="58"/>
        <v>3.7610000000000001</v>
      </c>
      <c r="BE41" s="610"/>
      <c r="BF41" s="609"/>
      <c r="BG41" s="610"/>
      <c r="BH41" s="609">
        <v>3.7610000000000001</v>
      </c>
      <c r="BI41" s="610"/>
      <c r="BJ41" s="259"/>
      <c r="BK41" s="263"/>
      <c r="BL41" s="263"/>
      <c r="BM41" s="263"/>
      <c r="BN41" s="263"/>
      <c r="BO41" s="23" t="s">
        <v>287</v>
      </c>
      <c r="BP41" s="264"/>
      <c r="BQ41" s="425" t="s">
        <v>302</v>
      </c>
      <c r="BR41" s="496"/>
      <c r="BS41" s="496"/>
      <c r="BT41" s="496"/>
      <c r="BU41" s="496"/>
      <c r="BV41" s="496"/>
      <c r="BW41" s="496"/>
      <c r="BX41" s="496"/>
      <c r="BY41" s="496"/>
      <c r="BZ41" s="496"/>
      <c r="CA41" s="496"/>
      <c r="CB41" s="496"/>
      <c r="CC41" s="496"/>
      <c r="CD41" s="496"/>
      <c r="CE41" s="496"/>
      <c r="CF41" s="496"/>
      <c r="CG41" s="496"/>
      <c r="CH41" s="496"/>
      <c r="CI41" s="496"/>
      <c r="CJ41" s="496"/>
      <c r="CK41" s="496"/>
      <c r="CL41" s="496"/>
      <c r="CM41" s="496"/>
      <c r="CN41" s="496"/>
      <c r="CO41" s="496"/>
      <c r="CP41" s="496"/>
      <c r="CQ41" s="496"/>
      <c r="CR41" s="496"/>
      <c r="CS41" s="496"/>
      <c r="CT41" s="496"/>
      <c r="CU41" s="496"/>
      <c r="CV41" s="496"/>
      <c r="CW41" s="496"/>
      <c r="CX41" s="496"/>
      <c r="CY41" s="496"/>
      <c r="CZ41" s="496"/>
      <c r="DA41" s="496"/>
      <c r="DB41" s="496"/>
      <c r="DC41" s="496"/>
      <c r="DD41" s="496"/>
      <c r="DE41" s="496"/>
      <c r="DF41" s="496"/>
      <c r="DG41" s="496"/>
      <c r="DH41" s="496"/>
      <c r="DI41" s="496"/>
      <c r="DJ41" s="496"/>
      <c r="DK41" s="496"/>
      <c r="DL41" s="496"/>
      <c r="DM41" s="496"/>
      <c r="DN41" s="496"/>
      <c r="DO41" s="496"/>
      <c r="DP41" s="496"/>
      <c r="DQ41" s="496"/>
      <c r="DR41" s="496"/>
      <c r="DS41" s="496"/>
      <c r="DT41" s="496"/>
      <c r="DU41" s="496"/>
      <c r="DV41" s="496"/>
      <c r="DW41" s="496"/>
      <c r="DX41" s="496"/>
      <c r="DY41" s="496"/>
      <c r="DZ41" s="496"/>
      <c r="EA41" s="496"/>
      <c r="EB41" s="496"/>
      <c r="EC41" s="496"/>
      <c r="ED41" s="496"/>
      <c r="EE41" s="496"/>
      <c r="EF41" s="496"/>
      <c r="EG41" s="496"/>
      <c r="EH41" s="496"/>
      <c r="EI41" s="496"/>
      <c r="EJ41" s="496"/>
      <c r="EK41" s="496"/>
      <c r="EL41" s="496"/>
      <c r="EM41" s="496"/>
      <c r="EN41" s="496"/>
      <c r="EO41" s="496"/>
      <c r="EP41" s="496"/>
      <c r="EQ41" s="496"/>
      <c r="ER41" s="496"/>
      <c r="ES41" s="496"/>
      <c r="ET41" s="496"/>
      <c r="EU41" s="496"/>
      <c r="EV41" s="496"/>
      <c r="EW41" s="496"/>
      <c r="EX41" s="496"/>
      <c r="EY41" s="496"/>
      <c r="EZ41" s="496"/>
      <c r="FA41" s="496"/>
      <c r="FB41" s="496"/>
      <c r="FC41" s="496"/>
      <c r="FD41" s="496"/>
      <c r="FE41" s="496"/>
      <c r="FF41" s="496"/>
      <c r="FG41" s="496"/>
      <c r="FH41" s="496"/>
      <c r="FI41" s="496"/>
      <c r="FJ41" s="496"/>
      <c r="FK41" s="496"/>
      <c r="FL41" s="496"/>
      <c r="FM41" s="496"/>
      <c r="FN41" s="496"/>
      <c r="FO41" s="496"/>
      <c r="FP41" s="496"/>
      <c r="FQ41" s="496"/>
      <c r="FR41" s="496"/>
      <c r="FS41" s="496"/>
      <c r="FT41" s="496"/>
      <c r="FU41" s="496"/>
      <c r="FV41" s="496"/>
      <c r="FW41" s="496"/>
      <c r="FX41" s="496"/>
      <c r="FY41" s="496"/>
      <c r="FZ41" s="496"/>
      <c r="GA41" s="496"/>
      <c r="GB41" s="496"/>
      <c r="GC41" s="496"/>
      <c r="GD41" s="496"/>
      <c r="GE41" s="496"/>
      <c r="GF41" s="496"/>
    </row>
    <row r="42" spans="1:188" s="77" customFormat="1" ht="43.2">
      <c r="A42" s="164" t="s">
        <v>374</v>
      </c>
      <c r="B42" s="240" t="s">
        <v>344</v>
      </c>
      <c r="C42" s="75" t="s">
        <v>165</v>
      </c>
      <c r="D42" s="256" t="s">
        <v>395</v>
      </c>
      <c r="E42" s="190" t="s">
        <v>72</v>
      </c>
      <c r="F42" s="191" t="s">
        <v>367</v>
      </c>
      <c r="G42" s="233">
        <f t="shared" si="53"/>
        <v>89.738</v>
      </c>
      <c r="H42" s="608">
        <v>20.8475</v>
      </c>
      <c r="I42" s="607">
        <v>39.907499999999999</v>
      </c>
      <c r="J42" s="608">
        <v>23.733000000000001</v>
      </c>
      <c r="K42" s="602">
        <v>5.25</v>
      </c>
      <c r="L42" s="608"/>
      <c r="M42" s="155">
        <f t="shared" si="54"/>
        <v>0</v>
      </c>
      <c r="N42" s="241"/>
      <c r="O42" s="241"/>
      <c r="P42" s="241"/>
      <c r="Q42" s="241"/>
      <c r="R42" s="183" t="s">
        <v>56</v>
      </c>
      <c r="S42" s="167">
        <f t="shared" si="55"/>
        <v>22.536999999999999</v>
      </c>
      <c r="T42" s="167">
        <f t="shared" si="56"/>
        <v>3.2205373000000004E-3</v>
      </c>
      <c r="U42" s="167">
        <f t="shared" si="57"/>
        <v>5.1822734174896704E-2</v>
      </c>
      <c r="V42" s="606">
        <v>5.4240000000000004</v>
      </c>
      <c r="W42" s="606">
        <v>7.7508960000000006E-4</v>
      </c>
      <c r="X42" s="606">
        <v>1.0648734174896706E-2</v>
      </c>
      <c r="Y42" s="253">
        <v>9.6170000000000009</v>
      </c>
      <c r="Z42" s="253">
        <v>1.3742693000000001E-3</v>
      </c>
      <c r="AA42" s="253">
        <v>2.4604999999999998E-2</v>
      </c>
      <c r="AB42" s="606">
        <v>6.13</v>
      </c>
      <c r="AC42" s="606">
        <v>8.7597700000000001E-4</v>
      </c>
      <c r="AD42" s="606">
        <v>1.2940999999999999E-2</v>
      </c>
      <c r="AE42" s="253">
        <v>1.3660000000000001</v>
      </c>
      <c r="AF42" s="253">
        <v>1.9520140000000002E-4</v>
      </c>
      <c r="AG42" s="253">
        <v>3.6280000000000001E-3</v>
      </c>
      <c r="AH42" s="606"/>
      <c r="AI42" s="606"/>
      <c r="AJ42" s="606"/>
      <c r="AK42" s="239"/>
      <c r="AL42" s="239"/>
      <c r="AM42" s="239"/>
      <c r="AN42" s="239"/>
      <c r="AO42" s="244"/>
      <c r="AP42" s="244"/>
      <c r="AQ42" s="244"/>
      <c r="AR42" s="245"/>
      <c r="AS42" s="246"/>
      <c r="AT42" s="247"/>
      <c r="AU42" s="245"/>
      <c r="AV42" s="243"/>
      <c r="AW42" s="245"/>
      <c r="AX42" s="245"/>
      <c r="AY42" s="246"/>
      <c r="AZ42" s="245"/>
      <c r="BA42" s="245"/>
      <c r="BB42" s="246"/>
      <c r="BC42" s="245"/>
      <c r="BD42" s="168">
        <f t="shared" si="58"/>
        <v>1.44908142</v>
      </c>
      <c r="BE42" s="610">
        <v>0.36681249999999999</v>
      </c>
      <c r="BF42" s="609">
        <v>0.62181249999999999</v>
      </c>
      <c r="BG42" s="610">
        <v>0.40181250000000002</v>
      </c>
      <c r="BH42" s="609">
        <v>5.8643920000000002E-2</v>
      </c>
      <c r="BI42" s="610"/>
      <c r="BJ42" s="244"/>
      <c r="BK42" s="248"/>
      <c r="BL42" s="248"/>
      <c r="BM42" s="248"/>
      <c r="BN42" s="248"/>
      <c r="BO42" s="23" t="s">
        <v>287</v>
      </c>
      <c r="BP42" s="250"/>
      <c r="BQ42" s="425" t="s">
        <v>302</v>
      </c>
      <c r="BR42" s="496"/>
      <c r="BS42" s="497"/>
      <c r="BT42" s="497"/>
      <c r="BU42" s="496"/>
      <c r="BV42" s="496"/>
      <c r="BW42" s="496"/>
      <c r="BX42" s="496"/>
      <c r="BY42" s="496"/>
      <c r="BZ42" s="496"/>
      <c r="CA42" s="496"/>
      <c r="CB42" s="496"/>
      <c r="CC42" s="496"/>
      <c r="CD42" s="496"/>
      <c r="CE42" s="496"/>
      <c r="CF42" s="496"/>
      <c r="CG42" s="496"/>
      <c r="CH42" s="496"/>
      <c r="CI42" s="496"/>
      <c r="CJ42" s="496"/>
      <c r="CK42" s="496"/>
      <c r="CL42" s="496"/>
      <c r="CM42" s="496"/>
      <c r="CN42" s="496"/>
      <c r="CO42" s="496"/>
      <c r="CP42" s="496"/>
      <c r="CQ42" s="496"/>
      <c r="CR42" s="496"/>
      <c r="CS42" s="496"/>
      <c r="CT42" s="496"/>
      <c r="CU42" s="496"/>
      <c r="CV42" s="496"/>
      <c r="CW42" s="496"/>
      <c r="CX42" s="496"/>
      <c r="CY42" s="496"/>
      <c r="CZ42" s="496"/>
      <c r="DA42" s="496"/>
      <c r="DB42" s="496"/>
      <c r="DC42" s="496"/>
      <c r="DD42" s="496"/>
      <c r="DE42" s="496"/>
      <c r="DF42" s="496"/>
      <c r="DG42" s="496"/>
      <c r="DH42" s="496"/>
      <c r="DI42" s="496"/>
      <c r="DJ42" s="496"/>
      <c r="DK42" s="496"/>
      <c r="DL42" s="496"/>
      <c r="DM42" s="496"/>
      <c r="DN42" s="496"/>
      <c r="DO42" s="496"/>
      <c r="DP42" s="496"/>
      <c r="DQ42" s="496"/>
      <c r="DR42" s="496"/>
      <c r="DS42" s="496"/>
      <c r="DT42" s="496"/>
      <c r="DU42" s="496"/>
      <c r="DV42" s="496"/>
      <c r="DW42" s="496"/>
      <c r="DX42" s="496"/>
      <c r="DY42" s="496"/>
      <c r="DZ42" s="496"/>
      <c r="EA42" s="496"/>
      <c r="EB42" s="496"/>
      <c r="EC42" s="496"/>
      <c r="ED42" s="496"/>
      <c r="EE42" s="496"/>
      <c r="EF42" s="496"/>
      <c r="EG42" s="496"/>
      <c r="EH42" s="496"/>
      <c r="EI42" s="496"/>
      <c r="EJ42" s="496"/>
      <c r="EK42" s="496"/>
      <c r="EL42" s="496"/>
      <c r="EM42" s="496"/>
      <c r="EN42" s="496"/>
      <c r="EO42" s="496"/>
      <c r="EP42" s="496"/>
      <c r="EQ42" s="496"/>
      <c r="ER42" s="496"/>
      <c r="ES42" s="496"/>
      <c r="ET42" s="496"/>
      <c r="EU42" s="496"/>
      <c r="EV42" s="496"/>
      <c r="EW42" s="496"/>
      <c r="EX42" s="496"/>
      <c r="EY42" s="496"/>
      <c r="EZ42" s="496"/>
      <c r="FA42" s="496"/>
      <c r="FB42" s="496"/>
      <c r="FC42" s="496"/>
      <c r="FD42" s="496"/>
      <c r="FE42" s="496"/>
      <c r="FF42" s="496"/>
      <c r="FG42" s="496"/>
      <c r="FH42" s="496"/>
      <c r="FI42" s="496"/>
      <c r="FJ42" s="496"/>
      <c r="FK42" s="496"/>
      <c r="FL42" s="496"/>
      <c r="FM42" s="496"/>
      <c r="FN42" s="496"/>
      <c r="FO42" s="496"/>
      <c r="FP42" s="496"/>
      <c r="FQ42" s="496"/>
      <c r="FR42" s="496"/>
      <c r="FS42" s="496"/>
      <c r="FT42" s="496"/>
      <c r="FU42" s="496"/>
      <c r="FV42" s="496"/>
      <c r="FW42" s="496"/>
      <c r="FX42" s="496"/>
      <c r="FY42" s="496"/>
      <c r="FZ42" s="496"/>
      <c r="GA42" s="496"/>
      <c r="GB42" s="496"/>
      <c r="GC42" s="496"/>
      <c r="GD42" s="496"/>
      <c r="GE42" s="496"/>
      <c r="GF42" s="496"/>
    </row>
    <row r="43" spans="1:188" s="77" customFormat="1" ht="43.2">
      <c r="A43" s="164" t="s">
        <v>374</v>
      </c>
      <c r="B43" s="240" t="s">
        <v>344</v>
      </c>
      <c r="C43" s="75" t="s">
        <v>165</v>
      </c>
      <c r="D43" s="256" t="s">
        <v>395</v>
      </c>
      <c r="E43" s="190" t="s">
        <v>72</v>
      </c>
      <c r="F43" s="191" t="s">
        <v>367</v>
      </c>
      <c r="G43" s="233">
        <f t="shared" si="53"/>
        <v>127.94</v>
      </c>
      <c r="H43" s="608">
        <v>29.78</v>
      </c>
      <c r="I43" s="607">
        <v>52.8</v>
      </c>
      <c r="J43" s="608">
        <v>45.36</v>
      </c>
      <c r="K43" s="602"/>
      <c r="L43" s="608"/>
      <c r="M43" s="155">
        <f t="shared" si="54"/>
        <v>0</v>
      </c>
      <c r="N43" s="444"/>
      <c r="O43" s="444"/>
      <c r="P43" s="444"/>
      <c r="Q43" s="444"/>
      <c r="R43" s="35" t="s">
        <v>402</v>
      </c>
      <c r="S43" s="167">
        <f t="shared" si="55"/>
        <v>4.7931963701656373E-2</v>
      </c>
      <c r="T43" s="167">
        <f t="shared" si="56"/>
        <v>5.7518356441987641E-3</v>
      </c>
      <c r="U43" s="167">
        <f t="shared" si="57"/>
        <v>0.20851021350235047</v>
      </c>
      <c r="V43" s="606">
        <v>1.823333668165637E-2</v>
      </c>
      <c r="W43" s="606">
        <v>2.1880004017987642E-3</v>
      </c>
      <c r="X43" s="606">
        <v>6.3878213502350456E-2</v>
      </c>
      <c r="Y43" s="253">
        <v>1.59748116E-2</v>
      </c>
      <c r="Z43" s="253">
        <v>1.9169773919999998E-3</v>
      </c>
      <c r="AA43" s="253">
        <v>7.7797000000000005E-2</v>
      </c>
      <c r="AB43" s="606">
        <v>1.372381542E-2</v>
      </c>
      <c r="AC43" s="606">
        <v>1.6468578504E-3</v>
      </c>
      <c r="AD43" s="606">
        <v>6.6835000000000006E-2</v>
      </c>
      <c r="AE43" s="253"/>
      <c r="AF43" s="253">
        <v>0</v>
      </c>
      <c r="AG43" s="253"/>
      <c r="AH43" s="606"/>
      <c r="AI43" s="606"/>
      <c r="AJ43" s="606"/>
      <c r="AK43" s="303"/>
      <c r="AL43" s="303"/>
      <c r="AM43" s="303"/>
      <c r="AN43" s="303"/>
      <c r="AO43" s="297"/>
      <c r="AP43" s="297"/>
      <c r="AQ43" s="297"/>
      <c r="AR43" s="304"/>
      <c r="AS43" s="305"/>
      <c r="AT43" s="306"/>
      <c r="AU43" s="304"/>
      <c r="AV43" s="302"/>
      <c r="AW43" s="304"/>
      <c r="AX43" s="304"/>
      <c r="AY43" s="305"/>
      <c r="AZ43" s="304"/>
      <c r="BA43" s="304"/>
      <c r="BB43" s="305"/>
      <c r="BC43" s="304"/>
      <c r="BD43" s="168">
        <f t="shared" si="58"/>
        <v>1.6185</v>
      </c>
      <c r="BE43" s="610">
        <v>0.25169999999999998</v>
      </c>
      <c r="BF43" s="609">
        <v>0.68640000000000001</v>
      </c>
      <c r="BG43" s="610">
        <v>0.6804</v>
      </c>
      <c r="BH43" s="609"/>
      <c r="BI43" s="610"/>
      <c r="BJ43" s="297"/>
      <c r="BK43" s="307"/>
      <c r="BL43" s="307"/>
      <c r="BM43" s="307"/>
      <c r="BN43" s="307"/>
      <c r="BO43" s="23" t="s">
        <v>287</v>
      </c>
      <c r="BP43" s="250"/>
      <c r="BQ43" s="425" t="s">
        <v>302</v>
      </c>
      <c r="BR43" s="496"/>
      <c r="BS43" s="497"/>
      <c r="BT43" s="497"/>
      <c r="BU43" s="496"/>
      <c r="BV43" s="496"/>
      <c r="BW43" s="496"/>
      <c r="BX43" s="496"/>
      <c r="BY43" s="496"/>
      <c r="BZ43" s="496"/>
      <c r="CA43" s="496"/>
      <c r="CB43" s="496"/>
      <c r="CC43" s="496"/>
      <c r="CD43" s="496"/>
      <c r="CE43" s="496"/>
      <c r="CF43" s="496"/>
      <c r="CG43" s="496"/>
      <c r="CH43" s="496"/>
      <c r="CI43" s="496"/>
      <c r="CJ43" s="496"/>
      <c r="CK43" s="496"/>
      <c r="CL43" s="496"/>
      <c r="CM43" s="496"/>
      <c r="CN43" s="496"/>
      <c r="CO43" s="496"/>
      <c r="CP43" s="496"/>
      <c r="CQ43" s="496"/>
      <c r="CR43" s="496"/>
      <c r="CS43" s="496"/>
      <c r="CT43" s="496"/>
      <c r="CU43" s="496"/>
      <c r="CV43" s="496"/>
      <c r="CW43" s="496"/>
      <c r="CX43" s="496"/>
      <c r="CY43" s="496"/>
      <c r="CZ43" s="496"/>
      <c r="DA43" s="496"/>
      <c r="DB43" s="496"/>
      <c r="DC43" s="496"/>
      <c r="DD43" s="496"/>
      <c r="DE43" s="496"/>
      <c r="DF43" s="496"/>
      <c r="DG43" s="496"/>
      <c r="DH43" s="496"/>
      <c r="DI43" s="496"/>
      <c r="DJ43" s="496"/>
      <c r="DK43" s="496"/>
      <c r="DL43" s="496"/>
      <c r="DM43" s="496"/>
      <c r="DN43" s="496"/>
      <c r="DO43" s="496"/>
      <c r="DP43" s="496"/>
      <c r="DQ43" s="496"/>
      <c r="DR43" s="496"/>
      <c r="DS43" s="496"/>
      <c r="DT43" s="496"/>
      <c r="DU43" s="496"/>
      <c r="DV43" s="496"/>
      <c r="DW43" s="496"/>
      <c r="DX43" s="496"/>
      <c r="DY43" s="496"/>
      <c r="DZ43" s="496"/>
      <c r="EA43" s="496"/>
      <c r="EB43" s="496"/>
      <c r="EC43" s="496"/>
      <c r="ED43" s="496"/>
      <c r="EE43" s="496"/>
      <c r="EF43" s="496"/>
      <c r="EG43" s="496"/>
      <c r="EH43" s="496"/>
      <c r="EI43" s="496"/>
      <c r="EJ43" s="496"/>
      <c r="EK43" s="496"/>
      <c r="EL43" s="496"/>
      <c r="EM43" s="496"/>
      <c r="EN43" s="496"/>
      <c r="EO43" s="496"/>
      <c r="EP43" s="496"/>
      <c r="EQ43" s="496"/>
      <c r="ER43" s="496"/>
      <c r="ES43" s="496"/>
      <c r="ET43" s="496"/>
      <c r="EU43" s="496"/>
      <c r="EV43" s="496"/>
      <c r="EW43" s="496"/>
      <c r="EX43" s="496"/>
      <c r="EY43" s="496"/>
      <c r="EZ43" s="496"/>
      <c r="FA43" s="496"/>
      <c r="FB43" s="496"/>
      <c r="FC43" s="496"/>
      <c r="FD43" s="496"/>
      <c r="FE43" s="496"/>
      <c r="FF43" s="496"/>
      <c r="FG43" s="496"/>
      <c r="FH43" s="496"/>
      <c r="FI43" s="496"/>
      <c r="FJ43" s="496"/>
      <c r="FK43" s="496"/>
      <c r="FL43" s="496"/>
      <c r="FM43" s="496"/>
      <c r="FN43" s="496"/>
      <c r="FO43" s="496"/>
      <c r="FP43" s="496"/>
      <c r="FQ43" s="496"/>
      <c r="FR43" s="496"/>
      <c r="FS43" s="496"/>
      <c r="FT43" s="496"/>
      <c r="FU43" s="496"/>
      <c r="FV43" s="496"/>
      <c r="FW43" s="496"/>
      <c r="FX43" s="496"/>
      <c r="FY43" s="496"/>
      <c r="FZ43" s="496"/>
      <c r="GA43" s="496"/>
      <c r="GB43" s="496"/>
      <c r="GC43" s="496"/>
      <c r="GD43" s="496"/>
      <c r="GE43" s="496"/>
      <c r="GF43" s="496"/>
    </row>
    <row r="44" spans="1:188" s="77" customFormat="1" ht="43.2">
      <c r="A44" s="617" t="s">
        <v>374</v>
      </c>
      <c r="B44" s="616" t="s">
        <v>341</v>
      </c>
      <c r="C44" s="75" t="s">
        <v>165</v>
      </c>
      <c r="D44" s="256" t="s">
        <v>395</v>
      </c>
      <c r="E44" s="190" t="s">
        <v>72</v>
      </c>
      <c r="F44" s="191" t="s">
        <v>367</v>
      </c>
      <c r="G44" s="233">
        <f t="shared" si="53"/>
        <v>818</v>
      </c>
      <c r="H44" s="608">
        <v>117</v>
      </c>
      <c r="I44" s="607">
        <v>535</v>
      </c>
      <c r="J44" s="608">
        <v>166</v>
      </c>
      <c r="K44" s="602"/>
      <c r="L44" s="608"/>
      <c r="M44" s="155">
        <f t="shared" si="54"/>
        <v>0</v>
      </c>
      <c r="N44" s="241"/>
      <c r="O44" s="241"/>
      <c r="P44" s="241"/>
      <c r="Q44" s="241"/>
      <c r="R44" s="242" t="s">
        <v>56</v>
      </c>
      <c r="S44" s="167">
        <f t="shared" si="55"/>
        <v>174.59</v>
      </c>
      <c r="T44" s="167">
        <f t="shared" si="56"/>
        <v>2.4948911000000001E-2</v>
      </c>
      <c r="U44" s="167">
        <f t="shared" si="57"/>
        <v>0.33580483999999999</v>
      </c>
      <c r="V44" s="606">
        <v>42.81</v>
      </c>
      <c r="W44" s="606">
        <v>6.1175490000000008E-3</v>
      </c>
      <c r="X44" s="606">
        <v>7.868478000000001E-2</v>
      </c>
      <c r="Y44" s="253">
        <v>48.7</v>
      </c>
      <c r="Z44" s="253">
        <v>6.9592300000000003E-3</v>
      </c>
      <c r="AA44" s="253">
        <v>9.2870900000000006E-2</v>
      </c>
      <c r="AB44" s="606">
        <v>83.08</v>
      </c>
      <c r="AC44" s="606">
        <v>1.1872132000000001E-2</v>
      </c>
      <c r="AD44" s="606">
        <v>0.16424916000000001</v>
      </c>
      <c r="AE44" s="253"/>
      <c r="AF44" s="253"/>
      <c r="AG44" s="253"/>
      <c r="AH44" s="606"/>
      <c r="AI44" s="606"/>
      <c r="AJ44" s="606"/>
      <c r="AK44" s="239"/>
      <c r="AL44" s="239"/>
      <c r="AM44" s="239"/>
      <c r="AN44" s="239"/>
      <c r="AO44" s="244"/>
      <c r="AP44" s="244"/>
      <c r="AQ44" s="244"/>
      <c r="AR44" s="245"/>
      <c r="AS44" s="246"/>
      <c r="AT44" s="247"/>
      <c r="AU44" s="245"/>
      <c r="AV44" s="246"/>
      <c r="AW44" s="245"/>
      <c r="AX44" s="245"/>
      <c r="AY44" s="246"/>
      <c r="AZ44" s="245"/>
      <c r="BA44" s="245"/>
      <c r="BB44" s="246"/>
      <c r="BC44" s="245"/>
      <c r="BD44" s="168">
        <f t="shared" si="58"/>
        <v>7.9980890000000002</v>
      </c>
      <c r="BE44" s="610">
        <v>1.554</v>
      </c>
      <c r="BF44" s="609">
        <v>3.2040890000000002</v>
      </c>
      <c r="BG44" s="610">
        <v>3.24</v>
      </c>
      <c r="BH44" s="609"/>
      <c r="BI44" s="610"/>
      <c r="BJ44" s="244"/>
      <c r="BK44" s="248"/>
      <c r="BL44" s="248"/>
      <c r="BM44" s="248"/>
      <c r="BN44" s="248"/>
      <c r="BO44" s="23" t="s">
        <v>287</v>
      </c>
      <c r="BP44" s="250"/>
      <c r="BQ44" s="425" t="s">
        <v>302</v>
      </c>
      <c r="BR44" s="496"/>
      <c r="BS44" s="496"/>
      <c r="BT44" s="496"/>
      <c r="BU44" s="496"/>
      <c r="BV44" s="496"/>
      <c r="BW44" s="496"/>
      <c r="BX44" s="496"/>
      <c r="BY44" s="496"/>
      <c r="BZ44" s="496"/>
      <c r="CA44" s="496"/>
      <c r="CB44" s="496"/>
      <c r="CC44" s="496"/>
      <c r="CD44" s="496"/>
      <c r="CE44" s="496"/>
      <c r="CF44" s="496"/>
      <c r="CG44" s="496"/>
      <c r="CH44" s="496"/>
      <c r="CI44" s="496"/>
      <c r="CJ44" s="496"/>
      <c r="CK44" s="496"/>
      <c r="CL44" s="496"/>
      <c r="CM44" s="496"/>
      <c r="CN44" s="496"/>
      <c r="CO44" s="496"/>
      <c r="CP44" s="496"/>
      <c r="CQ44" s="496"/>
      <c r="CR44" s="496"/>
      <c r="CS44" s="496"/>
      <c r="CT44" s="496"/>
      <c r="CU44" s="496"/>
      <c r="CV44" s="496"/>
      <c r="CW44" s="496"/>
      <c r="CX44" s="496"/>
      <c r="CY44" s="496"/>
      <c r="CZ44" s="496"/>
      <c r="DA44" s="496"/>
      <c r="DB44" s="496"/>
      <c r="DC44" s="496"/>
      <c r="DD44" s="496"/>
      <c r="DE44" s="496"/>
      <c r="DF44" s="496"/>
      <c r="DG44" s="496"/>
      <c r="DH44" s="496"/>
      <c r="DI44" s="496"/>
      <c r="DJ44" s="496"/>
      <c r="DK44" s="496"/>
      <c r="DL44" s="496"/>
      <c r="DM44" s="496"/>
      <c r="DN44" s="496"/>
      <c r="DO44" s="496"/>
      <c r="DP44" s="496"/>
      <c r="DQ44" s="496"/>
      <c r="DR44" s="496"/>
      <c r="DS44" s="496"/>
      <c r="DT44" s="496"/>
      <c r="DU44" s="496"/>
      <c r="DV44" s="496"/>
      <c r="DW44" s="496"/>
      <c r="DX44" s="496"/>
      <c r="DY44" s="496"/>
      <c r="DZ44" s="496"/>
      <c r="EA44" s="496"/>
      <c r="EB44" s="496"/>
      <c r="EC44" s="496"/>
      <c r="ED44" s="496"/>
      <c r="EE44" s="496"/>
      <c r="EF44" s="496"/>
      <c r="EG44" s="496"/>
      <c r="EH44" s="496"/>
      <c r="EI44" s="496"/>
      <c r="EJ44" s="496"/>
      <c r="EK44" s="496"/>
      <c r="EL44" s="496"/>
      <c r="EM44" s="496"/>
      <c r="EN44" s="496"/>
      <c r="EO44" s="496"/>
      <c r="EP44" s="496"/>
      <c r="EQ44" s="496"/>
      <c r="ER44" s="496"/>
      <c r="ES44" s="496"/>
      <c r="ET44" s="496"/>
      <c r="EU44" s="496"/>
      <c r="EV44" s="496"/>
      <c r="EW44" s="496"/>
      <c r="EX44" s="496"/>
      <c r="EY44" s="496"/>
      <c r="EZ44" s="496"/>
      <c r="FA44" s="496"/>
      <c r="FB44" s="496"/>
      <c r="FC44" s="496"/>
      <c r="FD44" s="496"/>
      <c r="FE44" s="496"/>
      <c r="FF44" s="496"/>
      <c r="FG44" s="496"/>
      <c r="FH44" s="496"/>
      <c r="FI44" s="496"/>
      <c r="FJ44" s="496"/>
      <c r="FK44" s="496"/>
      <c r="FL44" s="496"/>
      <c r="FM44" s="496"/>
      <c r="FN44" s="496"/>
      <c r="FO44" s="496"/>
      <c r="FP44" s="496"/>
      <c r="FQ44" s="496"/>
      <c r="FR44" s="496"/>
      <c r="FS44" s="496"/>
      <c r="FT44" s="496"/>
      <c r="FU44" s="496"/>
      <c r="FV44" s="496"/>
      <c r="FW44" s="496"/>
      <c r="FX44" s="496"/>
      <c r="FY44" s="496"/>
      <c r="FZ44" s="496"/>
      <c r="GA44" s="496"/>
      <c r="GB44" s="496"/>
      <c r="GC44" s="496"/>
      <c r="GD44" s="496"/>
      <c r="GE44" s="496"/>
      <c r="GF44" s="496"/>
    </row>
    <row r="45" spans="1:188" s="77" customFormat="1" ht="43.2">
      <c r="A45" s="164" t="s">
        <v>374</v>
      </c>
      <c r="B45" s="251" t="s">
        <v>342</v>
      </c>
      <c r="C45" s="75" t="s">
        <v>165</v>
      </c>
      <c r="D45" s="256" t="s">
        <v>395</v>
      </c>
      <c r="E45" s="190" t="s">
        <v>72</v>
      </c>
      <c r="F45" s="191" t="s">
        <v>367</v>
      </c>
      <c r="G45" s="233">
        <f t="shared" si="53"/>
        <v>909</v>
      </c>
      <c r="H45" s="612">
        <v>909</v>
      </c>
      <c r="I45" s="613"/>
      <c r="J45" s="612"/>
      <c r="K45" s="611"/>
      <c r="L45" s="612"/>
      <c r="M45" s="294"/>
      <c r="N45" s="444"/>
      <c r="O45" s="444"/>
      <c r="P45" s="444"/>
      <c r="Q45" s="444"/>
      <c r="R45" s="242" t="s">
        <v>56</v>
      </c>
      <c r="S45" s="167">
        <f t="shared" si="55"/>
        <v>4.47</v>
      </c>
      <c r="T45" s="167">
        <f t="shared" si="56"/>
        <v>6.3876299999999998E-4</v>
      </c>
      <c r="U45" s="167">
        <f t="shared" si="57"/>
        <v>1.1264400000000001E-2</v>
      </c>
      <c r="V45" s="606">
        <v>4.47</v>
      </c>
      <c r="W45" s="606">
        <v>6.3876299999999998E-4</v>
      </c>
      <c r="X45" s="606">
        <v>1.1264400000000001E-2</v>
      </c>
      <c r="Y45" s="253"/>
      <c r="Z45" s="253"/>
      <c r="AA45" s="253"/>
      <c r="AB45" s="606"/>
      <c r="AC45" s="606"/>
      <c r="AD45" s="606"/>
      <c r="AE45" s="253"/>
      <c r="AF45" s="253"/>
      <c r="AG45" s="253"/>
      <c r="AH45" s="606"/>
      <c r="AI45" s="606"/>
      <c r="AJ45" s="606"/>
      <c r="AK45" s="303"/>
      <c r="AL45" s="303"/>
      <c r="AM45" s="303"/>
      <c r="AN45" s="303"/>
      <c r="AO45" s="297"/>
      <c r="AP45" s="297"/>
      <c r="AQ45" s="297"/>
      <c r="AR45" s="304"/>
      <c r="AS45" s="305"/>
      <c r="AT45" s="306"/>
      <c r="AU45" s="304"/>
      <c r="AV45" s="305"/>
      <c r="AW45" s="304"/>
      <c r="AX45" s="304"/>
      <c r="AY45" s="305"/>
      <c r="AZ45" s="304"/>
      <c r="BA45" s="304"/>
      <c r="BB45" s="305"/>
      <c r="BC45" s="304"/>
      <c r="BD45" s="168">
        <f t="shared" si="58"/>
        <v>6.2160000000000002</v>
      </c>
      <c r="BE45" s="610">
        <v>6.2160000000000002</v>
      </c>
      <c r="BF45" s="609"/>
      <c r="BG45" s="610"/>
      <c r="BH45" s="609"/>
      <c r="BI45" s="610"/>
      <c r="BJ45" s="297"/>
      <c r="BK45" s="307"/>
      <c r="BL45" s="307"/>
      <c r="BM45" s="307"/>
      <c r="BN45" s="307"/>
      <c r="BO45" s="23" t="s">
        <v>287</v>
      </c>
      <c r="BP45" s="308"/>
      <c r="BQ45" s="425" t="s">
        <v>302</v>
      </c>
      <c r="BR45" s="496"/>
      <c r="BS45" s="496"/>
      <c r="BT45" s="496"/>
      <c r="BU45" s="496"/>
      <c r="BV45" s="496"/>
      <c r="BW45" s="496"/>
      <c r="BX45" s="496"/>
      <c r="BY45" s="496"/>
      <c r="BZ45" s="496"/>
      <c r="CA45" s="496"/>
      <c r="CB45" s="496"/>
      <c r="CC45" s="496"/>
      <c r="CD45" s="496"/>
      <c r="CE45" s="496"/>
      <c r="CF45" s="496"/>
      <c r="CG45" s="496"/>
      <c r="CH45" s="496"/>
      <c r="CI45" s="496"/>
      <c r="CJ45" s="496"/>
      <c r="CK45" s="496"/>
      <c r="CL45" s="496"/>
      <c r="CM45" s="496"/>
      <c r="CN45" s="496"/>
      <c r="CO45" s="496"/>
      <c r="CP45" s="496"/>
      <c r="CQ45" s="496"/>
      <c r="CR45" s="496"/>
      <c r="CS45" s="496"/>
      <c r="CT45" s="496"/>
      <c r="CU45" s="496"/>
      <c r="CV45" s="496"/>
      <c r="CW45" s="496"/>
      <c r="CX45" s="496"/>
      <c r="CY45" s="496"/>
      <c r="CZ45" s="496"/>
      <c r="DA45" s="496"/>
      <c r="DB45" s="496"/>
      <c r="DC45" s="496"/>
      <c r="DD45" s="496"/>
      <c r="DE45" s="496"/>
      <c r="DF45" s="496"/>
      <c r="DG45" s="496"/>
      <c r="DH45" s="496"/>
      <c r="DI45" s="496"/>
      <c r="DJ45" s="496"/>
      <c r="DK45" s="496"/>
      <c r="DL45" s="496"/>
      <c r="DM45" s="496"/>
      <c r="DN45" s="496"/>
      <c r="DO45" s="496"/>
      <c r="DP45" s="496"/>
      <c r="DQ45" s="496"/>
      <c r="DR45" s="496"/>
      <c r="DS45" s="496"/>
      <c r="DT45" s="496"/>
      <c r="DU45" s="496"/>
      <c r="DV45" s="496"/>
      <c r="DW45" s="496"/>
      <c r="DX45" s="496"/>
      <c r="DY45" s="496"/>
      <c r="DZ45" s="496"/>
      <c r="EA45" s="496"/>
      <c r="EB45" s="496"/>
      <c r="EC45" s="496"/>
      <c r="ED45" s="496"/>
      <c r="EE45" s="496"/>
      <c r="EF45" s="496"/>
      <c r="EG45" s="496"/>
      <c r="EH45" s="496"/>
      <c r="EI45" s="496"/>
      <c r="EJ45" s="496"/>
      <c r="EK45" s="496"/>
      <c r="EL45" s="496"/>
      <c r="EM45" s="496"/>
      <c r="EN45" s="496"/>
      <c r="EO45" s="496"/>
      <c r="EP45" s="496"/>
      <c r="EQ45" s="496"/>
      <c r="ER45" s="496"/>
      <c r="ES45" s="496"/>
      <c r="ET45" s="496"/>
      <c r="EU45" s="496"/>
      <c r="EV45" s="496"/>
      <c r="EW45" s="496"/>
      <c r="EX45" s="496"/>
      <c r="EY45" s="496"/>
      <c r="EZ45" s="496"/>
      <c r="FA45" s="496"/>
      <c r="FB45" s="496"/>
      <c r="FC45" s="496"/>
      <c r="FD45" s="496"/>
      <c r="FE45" s="496"/>
      <c r="FF45" s="496"/>
      <c r="FG45" s="496"/>
      <c r="FH45" s="496"/>
      <c r="FI45" s="496"/>
      <c r="FJ45" s="496"/>
      <c r="FK45" s="496"/>
      <c r="FL45" s="496"/>
      <c r="FM45" s="496"/>
      <c r="FN45" s="496"/>
      <c r="FO45" s="496"/>
      <c r="FP45" s="496"/>
      <c r="FQ45" s="496"/>
      <c r="FR45" s="496"/>
      <c r="FS45" s="496"/>
      <c r="FT45" s="496"/>
      <c r="FU45" s="496"/>
      <c r="FV45" s="496"/>
      <c r="FW45" s="496"/>
      <c r="FX45" s="496"/>
      <c r="FY45" s="496"/>
      <c r="FZ45" s="496"/>
      <c r="GA45" s="496"/>
      <c r="GB45" s="496"/>
      <c r="GC45" s="496"/>
      <c r="GD45" s="496"/>
      <c r="GE45" s="496"/>
      <c r="GF45" s="496"/>
    </row>
    <row r="46" spans="1:188" s="77" customFormat="1" ht="43.2">
      <c r="A46" s="164" t="s">
        <v>374</v>
      </c>
      <c r="B46" s="267" t="s">
        <v>368</v>
      </c>
      <c r="C46" s="75" t="s">
        <v>165</v>
      </c>
      <c r="D46" s="256" t="s">
        <v>395</v>
      </c>
      <c r="E46" s="190" t="s">
        <v>72</v>
      </c>
      <c r="F46" s="191" t="s">
        <v>367</v>
      </c>
      <c r="G46" s="233">
        <f t="shared" si="53"/>
        <v>0</v>
      </c>
      <c r="H46" s="608"/>
      <c r="I46" s="607"/>
      <c r="J46" s="608"/>
      <c r="K46" s="602"/>
      <c r="L46" s="608"/>
      <c r="M46" s="155">
        <f t="shared" si="54"/>
        <v>0</v>
      </c>
      <c r="N46" s="268"/>
      <c r="O46" s="268"/>
      <c r="P46" s="268"/>
      <c r="Q46" s="268"/>
      <c r="R46" s="242" t="s">
        <v>56</v>
      </c>
      <c r="S46" s="167">
        <f t="shared" si="55"/>
        <v>0</v>
      </c>
      <c r="T46" s="167">
        <f t="shared" si="56"/>
        <v>0</v>
      </c>
      <c r="U46" s="167">
        <f t="shared" si="57"/>
        <v>0</v>
      </c>
      <c r="V46" s="606"/>
      <c r="W46" s="606"/>
      <c r="X46" s="606"/>
      <c r="Y46" s="253"/>
      <c r="Z46" s="253"/>
      <c r="AA46" s="253"/>
      <c r="AB46" s="606"/>
      <c r="AC46" s="606"/>
      <c r="AD46" s="606"/>
      <c r="AE46" s="253"/>
      <c r="AF46" s="253"/>
      <c r="AG46" s="253"/>
      <c r="AH46" s="606"/>
      <c r="AI46" s="606"/>
      <c r="AJ46" s="606"/>
      <c r="AK46" s="269"/>
      <c r="AL46" s="269"/>
      <c r="AM46" s="269"/>
      <c r="AN46" s="269"/>
      <c r="AO46" s="270"/>
      <c r="AP46" s="270"/>
      <c r="AQ46" s="270"/>
      <c r="AR46" s="271"/>
      <c r="AS46" s="272"/>
      <c r="AT46" s="273"/>
      <c r="AU46" s="271"/>
      <c r="AV46" s="272"/>
      <c r="AW46" s="271"/>
      <c r="AX46" s="271"/>
      <c r="AY46" s="272"/>
      <c r="AZ46" s="271"/>
      <c r="BA46" s="271"/>
      <c r="BB46" s="272"/>
      <c r="BC46" s="271"/>
      <c r="BD46" s="168">
        <f t="shared" si="58"/>
        <v>0</v>
      </c>
      <c r="BE46" s="610"/>
      <c r="BF46" s="609"/>
      <c r="BG46" s="610"/>
      <c r="BH46" s="609"/>
      <c r="BI46" s="610"/>
      <c r="BJ46" s="270"/>
      <c r="BK46" s="274"/>
      <c r="BL46" s="274"/>
      <c r="BM46" s="274"/>
      <c r="BN46" s="274"/>
      <c r="BO46" s="23" t="s">
        <v>287</v>
      </c>
      <c r="BP46" s="275"/>
      <c r="BQ46" s="425" t="s">
        <v>302</v>
      </c>
      <c r="BR46" s="496"/>
      <c r="BS46" s="496"/>
      <c r="BT46" s="496"/>
      <c r="BU46" s="496"/>
      <c r="BV46" s="496"/>
      <c r="BW46" s="496"/>
      <c r="BX46" s="496"/>
      <c r="BY46" s="496"/>
      <c r="BZ46" s="496"/>
      <c r="CA46" s="496"/>
      <c r="CB46" s="496"/>
      <c r="CC46" s="496"/>
      <c r="CD46" s="496"/>
      <c r="CE46" s="496"/>
      <c r="CF46" s="496"/>
      <c r="CG46" s="496"/>
      <c r="CH46" s="496"/>
      <c r="CI46" s="496"/>
      <c r="CJ46" s="496"/>
      <c r="CK46" s="496"/>
      <c r="CL46" s="496"/>
      <c r="CM46" s="496"/>
      <c r="CN46" s="496"/>
      <c r="CO46" s="496"/>
      <c r="CP46" s="496"/>
      <c r="CQ46" s="496"/>
      <c r="CR46" s="496"/>
      <c r="CS46" s="496"/>
      <c r="CT46" s="496"/>
      <c r="CU46" s="496"/>
      <c r="CV46" s="496"/>
      <c r="CW46" s="496"/>
      <c r="CX46" s="496"/>
      <c r="CY46" s="496"/>
      <c r="CZ46" s="496"/>
      <c r="DA46" s="496"/>
      <c r="DB46" s="496"/>
      <c r="DC46" s="496"/>
      <c r="DD46" s="496"/>
      <c r="DE46" s="496"/>
      <c r="DF46" s="496"/>
      <c r="DG46" s="496"/>
      <c r="DH46" s="496"/>
      <c r="DI46" s="496"/>
      <c r="DJ46" s="496"/>
      <c r="DK46" s="496"/>
      <c r="DL46" s="496"/>
      <c r="DM46" s="496"/>
      <c r="DN46" s="496"/>
      <c r="DO46" s="496"/>
      <c r="DP46" s="496"/>
      <c r="DQ46" s="496"/>
      <c r="DR46" s="496"/>
      <c r="DS46" s="496"/>
      <c r="DT46" s="496"/>
      <c r="DU46" s="496"/>
      <c r="DV46" s="496"/>
      <c r="DW46" s="496"/>
      <c r="DX46" s="496"/>
      <c r="DY46" s="496"/>
      <c r="DZ46" s="496"/>
      <c r="EA46" s="496"/>
      <c r="EB46" s="496"/>
      <c r="EC46" s="496"/>
      <c r="ED46" s="496"/>
      <c r="EE46" s="496"/>
      <c r="EF46" s="496"/>
      <c r="EG46" s="496"/>
      <c r="EH46" s="496"/>
      <c r="EI46" s="496"/>
      <c r="EJ46" s="496"/>
      <c r="EK46" s="496"/>
      <c r="EL46" s="496"/>
      <c r="EM46" s="496"/>
      <c r="EN46" s="496"/>
      <c r="EO46" s="496"/>
      <c r="EP46" s="496"/>
      <c r="EQ46" s="496"/>
      <c r="ER46" s="496"/>
      <c r="ES46" s="496"/>
      <c r="ET46" s="496"/>
      <c r="EU46" s="496"/>
      <c r="EV46" s="496"/>
      <c r="EW46" s="496"/>
      <c r="EX46" s="496"/>
      <c r="EY46" s="496"/>
      <c r="EZ46" s="496"/>
      <c r="FA46" s="496"/>
      <c r="FB46" s="496"/>
      <c r="FC46" s="496"/>
      <c r="FD46" s="496"/>
      <c r="FE46" s="496"/>
      <c r="FF46" s="496"/>
      <c r="FG46" s="496"/>
      <c r="FH46" s="496"/>
      <c r="FI46" s="496"/>
      <c r="FJ46" s="496"/>
      <c r="FK46" s="496"/>
      <c r="FL46" s="496"/>
      <c r="FM46" s="496"/>
      <c r="FN46" s="496"/>
      <c r="FO46" s="496"/>
      <c r="FP46" s="496"/>
      <c r="FQ46" s="496"/>
      <c r="FR46" s="496"/>
      <c r="FS46" s="496"/>
      <c r="FT46" s="496"/>
      <c r="FU46" s="496"/>
      <c r="FV46" s="496"/>
      <c r="FW46" s="496"/>
      <c r="FX46" s="496"/>
      <c r="FY46" s="496"/>
      <c r="FZ46" s="496"/>
      <c r="GA46" s="496"/>
      <c r="GB46" s="496"/>
      <c r="GC46" s="496"/>
      <c r="GD46" s="496"/>
      <c r="GE46" s="496"/>
      <c r="GF46" s="496"/>
    </row>
    <row r="47" spans="1:188" ht="15" thickBot="1">
      <c r="A47" s="649"/>
      <c r="B47" s="649"/>
      <c r="C47" s="650"/>
      <c r="D47" s="649" t="s">
        <v>100</v>
      </c>
      <c r="E47" s="584"/>
      <c r="F47" s="584"/>
      <c r="G47" s="643">
        <f>SUM(G37:G46)</f>
        <v>2381.4780000000001</v>
      </c>
      <c r="H47" s="643">
        <f>SUM(H37:H46)</f>
        <v>1328.6275000000001</v>
      </c>
      <c r="I47" s="643">
        <f>SUM(I37:I46)</f>
        <v>627.70749999999998</v>
      </c>
      <c r="J47" s="643">
        <f>SUM(J37:J46)</f>
        <v>235.09300000000002</v>
      </c>
      <c r="K47" s="643">
        <f>SUM(K37:K46)</f>
        <v>190.05</v>
      </c>
      <c r="L47" s="643">
        <f>SUM(L37:L46)</f>
        <v>0</v>
      </c>
      <c r="M47" s="643">
        <f>SUM(M37:M46)</f>
        <v>0</v>
      </c>
      <c r="N47" s="643">
        <f>SUM(N37:N46)</f>
        <v>0</v>
      </c>
      <c r="O47" s="643">
        <f>SUM(O37:O46)</f>
        <v>0</v>
      </c>
      <c r="P47" s="643">
        <f>SUM(P37:P46)</f>
        <v>0</v>
      </c>
      <c r="Q47" s="643">
        <f>SUM(Q37:Q46)</f>
        <v>0</v>
      </c>
      <c r="R47" s="631"/>
      <c r="S47" s="631"/>
      <c r="T47" s="645">
        <f>SUM(T37:T46)</f>
        <v>5.6403726944198762E-2</v>
      </c>
      <c r="U47" s="645">
        <f>SUM(U37:U46)</f>
        <v>0.88751158767724714</v>
      </c>
      <c r="V47" s="645"/>
      <c r="W47" s="645">
        <f>SUM(W37:W46)</f>
        <v>2.4563082001798766E-2</v>
      </c>
      <c r="X47" s="645">
        <f>SUM(X37:X46)</f>
        <v>0.37190252767724719</v>
      </c>
      <c r="Y47" s="645"/>
      <c r="Z47" s="645">
        <f>SUM(Z37:Z46)</f>
        <v>1.0250476692E-2</v>
      </c>
      <c r="AA47" s="645">
        <f>SUM(AA37:AA46)</f>
        <v>0.19527290000000003</v>
      </c>
      <c r="AB47" s="645"/>
      <c r="AC47" s="645">
        <f>SUM(AC37:AC46)</f>
        <v>1.4394966850400001E-2</v>
      </c>
      <c r="AD47" s="645">
        <f>SUM(AD37:AD46)</f>
        <v>0.24402516000000002</v>
      </c>
      <c r="AE47" s="645"/>
      <c r="AF47" s="645">
        <f>SUM(AF37:AF46)</f>
        <v>7.1952014000000002E-3</v>
      </c>
      <c r="AG47" s="645">
        <f>SUM(AG37:AG46)</f>
        <v>7.6311000000000004E-2</v>
      </c>
      <c r="AH47" s="645"/>
      <c r="AI47" s="645">
        <f>SUM(AI37:AI46)</f>
        <v>0</v>
      </c>
      <c r="AJ47" s="645">
        <f>SUM(AJ37:AJ46)</f>
        <v>0</v>
      </c>
      <c r="AK47" s="645"/>
      <c r="AL47" s="645"/>
      <c r="AM47" s="645"/>
      <c r="AN47" s="645"/>
      <c r="AO47" s="645"/>
      <c r="AP47" s="645">
        <f>SUM(AP37:AP46)</f>
        <v>0</v>
      </c>
      <c r="AQ47" s="645">
        <f>SUM(AQ37:AQ46)</f>
        <v>0</v>
      </c>
      <c r="AR47" s="645"/>
      <c r="AS47" s="645">
        <f>SUM(AS37:AS46)</f>
        <v>0</v>
      </c>
      <c r="AT47" s="645">
        <f>SUM(AT37:AT46)</f>
        <v>0</v>
      </c>
      <c r="AU47" s="645"/>
      <c r="AV47" s="645">
        <f>SUM(AV37:AV46)</f>
        <v>0</v>
      </c>
      <c r="AW47" s="645">
        <f>SUM(AW37:AW46)</f>
        <v>0</v>
      </c>
      <c r="AX47" s="645"/>
      <c r="AY47" s="645">
        <f>SUM(AY37:AY46)</f>
        <v>0</v>
      </c>
      <c r="AZ47" s="645">
        <f>SUM(AZ37:AZ46)</f>
        <v>0</v>
      </c>
      <c r="BA47" s="645"/>
      <c r="BB47" s="645">
        <f>SUM(BB37:BB46)</f>
        <v>0</v>
      </c>
      <c r="BC47" s="645">
        <f>SUM(BC37:BC46)</f>
        <v>0</v>
      </c>
      <c r="BD47" s="645">
        <f>SUM(BD37:BD46)</f>
        <v>25.19067042</v>
      </c>
      <c r="BE47" s="645">
        <f>SUM(BE37:BE46)</f>
        <v>12.536512500000001</v>
      </c>
      <c r="BF47" s="645">
        <f>SUM(BF37:BF46)</f>
        <v>4.5123015000000004</v>
      </c>
      <c r="BG47" s="645">
        <f>SUM(BG37:BG46)</f>
        <v>4.3222125</v>
      </c>
      <c r="BH47" s="645">
        <f>SUM(BH37:BH46)</f>
        <v>3.8196439200000003</v>
      </c>
      <c r="BI47" s="645">
        <f>SUM(BI37:BI46)</f>
        <v>0</v>
      </c>
      <c r="BJ47" s="645">
        <f>SUM(BJ37:BJ46)</f>
        <v>0</v>
      </c>
      <c r="BK47" s="645">
        <f>SUM(BK37:BK46)</f>
        <v>0</v>
      </c>
      <c r="BL47" s="645">
        <f>SUM(BL37:BL46)</f>
        <v>0</v>
      </c>
      <c r="BM47" s="645">
        <f>SUM(BM37:BM46)</f>
        <v>0</v>
      </c>
      <c r="BN47" s="645">
        <f>SUM(BN37:BN46)</f>
        <v>0</v>
      </c>
      <c r="BO47" s="584"/>
      <c r="BP47" s="584"/>
      <c r="BQ47" s="578"/>
    </row>
    <row r="48" spans="1:188" ht="21.6" thickBot="1">
      <c r="A48" s="94"/>
      <c r="B48" s="94"/>
      <c r="C48" s="93"/>
      <c r="D48" s="94" t="s">
        <v>10</v>
      </c>
      <c r="E48" s="92"/>
      <c r="F48" s="92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>
        <f>T8+T23+T26+T29+T32+T35+T47</f>
        <v>10.9562050869442</v>
      </c>
      <c r="U48" s="105">
        <f>U8+U23+U26+U29+U32+U35+U47</f>
        <v>246.51200729806894</v>
      </c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>
        <f>AP8+AP23+AP26+AP29+AP32+AP35+AP47</f>
        <v>0</v>
      </c>
      <c r="AQ48" s="105">
        <f>AQ8+AQ23+AQ26+AQ29+AQ32+AQ35+AQ47</f>
        <v>0</v>
      </c>
      <c r="AR48" s="105"/>
      <c r="AS48" s="105">
        <f>AS8+AS23+AS26+AS29+AS32+AS35+AS47</f>
        <v>0</v>
      </c>
      <c r="AT48" s="105">
        <f>AT8+AT23+AT26+AT29+AT32+AT35+AT47</f>
        <v>0</v>
      </c>
      <c r="AU48" s="105"/>
      <c r="AV48" s="105">
        <f>AV8+AV23+AV26+AV29+AV32+AV35+AV47</f>
        <v>0</v>
      </c>
      <c r="AW48" s="105">
        <f>AW8+AW23+AW26+AW29+AW32+AW35+AW47</f>
        <v>0</v>
      </c>
      <c r="AX48" s="105"/>
      <c r="AY48" s="105">
        <f>AY8+AY23+AY26+AY29+AY32+AY35+AY47</f>
        <v>0</v>
      </c>
      <c r="AZ48" s="105">
        <f>AZ8+AZ23+AZ26+AZ29+AZ32+AZ35+AZ47</f>
        <v>0</v>
      </c>
      <c r="BA48" s="105"/>
      <c r="BB48" s="105">
        <f>BB8+BB23+BB26+BB29+BB32+BB35+BB47</f>
        <v>0</v>
      </c>
      <c r="BC48" s="105">
        <f>BC8+BC23+BC26+BC29+BC32+BC35+BC47</f>
        <v>0</v>
      </c>
      <c r="BD48" s="105">
        <f>BD8+BD23+BD26+BD29+BD32+BD35+BD47</f>
        <v>968.58773708666695</v>
      </c>
      <c r="BE48" s="105">
        <f>BE8+BE23+BE26+BE29+BE32+BE35+BE47</f>
        <v>369.37934583333305</v>
      </c>
      <c r="BF48" s="105">
        <f>BF8+BF23+BF26+BF29+BF32+BF35+BF47</f>
        <v>353.41566816666699</v>
      </c>
      <c r="BG48" s="105">
        <f>BG8+BG23+BG26+BG29+BG32+BG35+BG47</f>
        <v>241.97307916666699</v>
      </c>
      <c r="BH48" s="105">
        <f>BH8+BH23+BH26+BH29+BH32+BH35+BH47</f>
        <v>3.8196439200000003</v>
      </c>
      <c r="BI48" s="677">
        <f>BI8+BI23+BI26+BI29+BI32+BI35+BI47</f>
        <v>0</v>
      </c>
      <c r="BJ48" s="105">
        <f>BJ8+BJ23+BJ26+BJ29+BJ32+BJ35+BJ47</f>
        <v>0</v>
      </c>
      <c r="BK48" s="105">
        <f>BK8+BK23+BK26+BK29+BK32+BK35+BK47</f>
        <v>0</v>
      </c>
      <c r="BL48" s="105">
        <f>BL8+BL23+BL26+BL29+BL32+BL35+BL47</f>
        <v>0</v>
      </c>
      <c r="BM48" s="105">
        <f>BM8+BM23+BM26+BM29+BM32+BM35+BM47</f>
        <v>0</v>
      </c>
      <c r="BN48" s="105">
        <f>BN8+BN23+BN26+BN29+BN32+BN35+BN47</f>
        <v>0</v>
      </c>
      <c r="BO48" s="92"/>
      <c r="BP48" s="95"/>
      <c r="BQ48" s="178"/>
    </row>
    <row r="50" spans="7:56">
      <c r="S50" s="678"/>
      <c r="T50" s="678"/>
      <c r="U50" s="678"/>
      <c r="V50" s="678"/>
      <c r="W50" s="678"/>
      <c r="X50" s="678"/>
      <c r="Y50" s="678"/>
      <c r="Z50" s="678"/>
      <c r="AA50" s="678"/>
      <c r="AB50" s="678"/>
      <c r="AC50" s="678"/>
      <c r="AD50" s="678"/>
      <c r="AE50" s="678"/>
      <c r="AF50" s="678"/>
      <c r="AG50" s="678"/>
      <c r="AH50" s="678"/>
      <c r="AI50" s="678"/>
      <c r="AJ50" s="678"/>
    </row>
    <row r="53" spans="7:56"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77"/>
      <c r="AK53" s="277"/>
      <c r="AL53" s="277"/>
      <c r="AM53" s="277"/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277"/>
      <c r="AZ53" s="277"/>
      <c r="BA53" s="277"/>
      <c r="BB53" s="277"/>
      <c r="BC53" s="277"/>
      <c r="BD53" s="277"/>
    </row>
    <row r="54" spans="7:56"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277"/>
      <c r="AB54" s="277"/>
      <c r="AC54" s="277"/>
      <c r="AD54" s="277"/>
      <c r="AE54" s="277"/>
      <c r="AF54" s="277"/>
      <c r="AG54" s="277"/>
      <c r="AH54" s="277"/>
      <c r="AI54" s="277"/>
      <c r="AJ54" s="277"/>
      <c r="AK54" s="277"/>
      <c r="AL54" s="277"/>
      <c r="AM54" s="277"/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277"/>
      <c r="AZ54" s="277"/>
      <c r="BA54" s="277"/>
      <c r="BB54" s="277"/>
      <c r="BC54" s="277"/>
      <c r="BD54" s="277"/>
    </row>
    <row r="55" spans="7:56">
      <c r="G55" s="277"/>
      <c r="H55" s="277"/>
      <c r="I55" s="277"/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7"/>
      <c r="AH55" s="277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277"/>
      <c r="BB55" s="277"/>
      <c r="BC55" s="277"/>
      <c r="BD55" s="277"/>
    </row>
    <row r="56" spans="7:56"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7"/>
      <c r="AH56" s="277"/>
      <c r="AI56" s="277"/>
      <c r="AJ56" s="277"/>
      <c r="AK56" s="277"/>
      <c r="AL56" s="277"/>
      <c r="AM56" s="277"/>
      <c r="AN56" s="277"/>
      <c r="AO56" s="277"/>
      <c r="AP56" s="277"/>
      <c r="AQ56" s="277"/>
      <c r="AR56" s="277"/>
      <c r="AS56" s="277"/>
      <c r="AT56" s="277"/>
      <c r="AU56" s="277"/>
      <c r="AV56" s="277"/>
      <c r="AW56" s="277"/>
      <c r="AX56" s="277"/>
      <c r="AY56" s="277"/>
      <c r="AZ56" s="277"/>
      <c r="BA56" s="277"/>
      <c r="BB56" s="277"/>
      <c r="BC56" s="277"/>
      <c r="BD56" s="277"/>
    </row>
    <row r="57" spans="7:56"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77"/>
      <c r="AF57" s="277"/>
      <c r="AG57" s="277"/>
      <c r="AH57" s="277"/>
      <c r="AI57" s="277"/>
      <c r="AJ57" s="277"/>
      <c r="AK57" s="277"/>
      <c r="AL57" s="277"/>
      <c r="AM57" s="277"/>
      <c r="AN57" s="277"/>
      <c r="AO57" s="277"/>
      <c r="AP57" s="277"/>
      <c r="AQ57" s="277"/>
      <c r="AR57" s="277"/>
      <c r="AS57" s="277"/>
      <c r="AT57" s="277"/>
      <c r="AU57" s="277"/>
      <c r="AV57" s="277"/>
      <c r="AW57" s="277"/>
      <c r="AX57" s="277"/>
      <c r="AY57" s="277"/>
      <c r="AZ57" s="277"/>
      <c r="BA57" s="277"/>
      <c r="BB57" s="277"/>
      <c r="BC57" s="277"/>
      <c r="BD57" s="277"/>
    </row>
    <row r="58" spans="7:56"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7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277"/>
      <c r="BB58" s="277"/>
      <c r="BC58" s="277"/>
      <c r="BD58" s="277"/>
    </row>
    <row r="59" spans="7:56"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</row>
    <row r="60" spans="7:56"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7"/>
      <c r="AI60" s="277"/>
      <c r="AJ60" s="277"/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7"/>
      <c r="AY60" s="277"/>
      <c r="AZ60" s="277"/>
      <c r="BA60" s="277"/>
      <c r="BB60" s="277"/>
      <c r="BC60" s="277"/>
      <c r="BD60" s="277"/>
    </row>
    <row r="61" spans="7:56">
      <c r="G61" s="277"/>
      <c r="H61" s="277"/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  <c r="AA61" s="277"/>
      <c r="AB61" s="277"/>
      <c r="AC61" s="277"/>
      <c r="AD61" s="277"/>
      <c r="AE61" s="277"/>
      <c r="AF61" s="277"/>
      <c r="AG61" s="277"/>
      <c r="AH61" s="277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277"/>
      <c r="BB61" s="277"/>
      <c r="BC61" s="277"/>
      <c r="BD61" s="277"/>
    </row>
    <row r="62" spans="7:56"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77"/>
      <c r="AF62" s="277"/>
      <c r="AG62" s="277"/>
      <c r="AH62" s="277"/>
      <c r="AI62" s="277"/>
      <c r="AJ62" s="277"/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77"/>
      <c r="AY62" s="277"/>
      <c r="AZ62" s="277"/>
      <c r="BA62" s="277"/>
      <c r="BB62" s="277"/>
      <c r="BC62" s="277"/>
      <c r="BD62" s="277"/>
    </row>
    <row r="63" spans="7:56"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  <c r="BA63" s="277"/>
      <c r="BB63" s="277"/>
      <c r="BC63" s="277"/>
      <c r="BD63" s="277"/>
    </row>
    <row r="64" spans="7:56"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/>
      <c r="BD64" s="277"/>
    </row>
    <row r="65" spans="7:56"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  <c r="BA65" s="277"/>
      <c r="BB65" s="277"/>
      <c r="BC65" s="277"/>
      <c r="BD65" s="277"/>
    </row>
    <row r="66" spans="7:56"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7"/>
      <c r="AI66" s="277"/>
      <c r="AJ66" s="277"/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7"/>
      <c r="AY66" s="277"/>
      <c r="AZ66" s="277"/>
      <c r="BA66" s="277"/>
      <c r="BB66" s="277"/>
      <c r="BC66" s="277"/>
      <c r="BD66" s="277"/>
    </row>
    <row r="67" spans="7:56"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7"/>
      <c r="AW67" s="277"/>
      <c r="AX67" s="277"/>
      <c r="AY67" s="277"/>
      <c r="AZ67" s="277"/>
      <c r="BA67" s="277"/>
      <c r="BB67" s="277"/>
      <c r="BC67" s="277"/>
      <c r="BD67" s="277"/>
    </row>
    <row r="68" spans="7:56"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7"/>
      <c r="AI68" s="277"/>
      <c r="AJ68" s="277"/>
      <c r="AK68" s="277"/>
      <c r="AL68" s="277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7"/>
      <c r="AZ68" s="277"/>
      <c r="BA68" s="277"/>
      <c r="BB68" s="277"/>
      <c r="BC68" s="277"/>
      <c r="BD68" s="277"/>
    </row>
    <row r="69" spans="7:56"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277"/>
      <c r="AI69" s="277"/>
      <c r="AJ69" s="277"/>
      <c r="AK69" s="277"/>
      <c r="AL69" s="277"/>
      <c r="AM69" s="277"/>
      <c r="AN69" s="277"/>
      <c r="AO69" s="277"/>
      <c r="AP69" s="277"/>
      <c r="AQ69" s="277"/>
      <c r="AR69" s="277"/>
      <c r="AS69" s="277"/>
      <c r="AT69" s="277"/>
      <c r="AU69" s="277"/>
      <c r="AV69" s="277"/>
      <c r="AW69" s="277"/>
      <c r="AX69" s="277"/>
      <c r="AY69" s="277"/>
      <c r="AZ69" s="277"/>
      <c r="BA69" s="277"/>
      <c r="BB69" s="277"/>
      <c r="BC69" s="277"/>
      <c r="BD69" s="277"/>
    </row>
    <row r="70" spans="7:56"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7"/>
      <c r="AL70" s="277"/>
      <c r="AM70" s="277"/>
      <c r="AN70" s="277"/>
      <c r="AO70" s="277"/>
      <c r="AP70" s="277"/>
      <c r="AQ70" s="277"/>
      <c r="AR70" s="277"/>
      <c r="AS70" s="277"/>
      <c r="AT70" s="277"/>
      <c r="AU70" s="277"/>
      <c r="AV70" s="277"/>
      <c r="AW70" s="277"/>
      <c r="AX70" s="277"/>
      <c r="AY70" s="277"/>
      <c r="AZ70" s="277"/>
      <c r="BA70" s="277"/>
      <c r="BB70" s="277"/>
      <c r="BC70" s="277"/>
      <c r="BD70" s="277"/>
    </row>
    <row r="71" spans="7:56"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  <c r="BA71" s="277"/>
      <c r="BB71" s="277"/>
      <c r="BC71" s="277"/>
      <c r="BD71" s="277"/>
    </row>
    <row r="72" spans="7:56"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77"/>
      <c r="AH72" s="277"/>
      <c r="AI72" s="277"/>
      <c r="AJ72" s="277"/>
      <c r="AK72" s="277"/>
      <c r="AL72" s="277"/>
      <c r="AM72" s="277"/>
      <c r="AN72" s="277"/>
      <c r="AO72" s="277"/>
      <c r="AP72" s="277"/>
      <c r="AQ72" s="277"/>
      <c r="AR72" s="277"/>
      <c r="AS72" s="277"/>
      <c r="AT72" s="277"/>
      <c r="AU72" s="277"/>
      <c r="AV72" s="277"/>
      <c r="AW72" s="277"/>
      <c r="AX72" s="277"/>
      <c r="AY72" s="277"/>
      <c r="AZ72" s="277"/>
      <c r="BA72" s="277"/>
      <c r="BB72" s="277"/>
      <c r="BC72" s="277"/>
      <c r="BD72" s="277"/>
    </row>
    <row r="73" spans="7:56">
      <c r="G73" s="277"/>
      <c r="H73" s="277"/>
      <c r="I73" s="277"/>
      <c r="J73" s="277"/>
      <c r="K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7"/>
      <c r="W73" s="277"/>
      <c r="X73" s="277"/>
      <c r="Y73" s="277"/>
      <c r="Z73" s="277"/>
      <c r="AA73" s="277"/>
      <c r="AB73" s="277"/>
      <c r="AC73" s="277"/>
      <c r="AD73" s="277"/>
      <c r="AE73" s="277"/>
      <c r="AF73" s="277"/>
      <c r="AG73" s="277"/>
      <c r="AH73" s="277"/>
      <c r="AI73" s="277"/>
      <c r="AJ73" s="277"/>
      <c r="AK73" s="277"/>
      <c r="AL73" s="277"/>
      <c r="AM73" s="277"/>
      <c r="AN73" s="277"/>
      <c r="AO73" s="277"/>
      <c r="AP73" s="277"/>
      <c r="AQ73" s="277"/>
      <c r="AR73" s="277"/>
      <c r="AS73" s="277"/>
      <c r="AT73" s="277"/>
      <c r="AU73" s="277"/>
      <c r="AV73" s="277"/>
      <c r="AW73" s="277"/>
      <c r="AX73" s="277"/>
      <c r="AY73" s="277"/>
      <c r="AZ73" s="277"/>
      <c r="BA73" s="277"/>
      <c r="BB73" s="277"/>
      <c r="BC73" s="277"/>
      <c r="BD73" s="277"/>
    </row>
    <row r="74" spans="7:56">
      <c r="G74" s="277"/>
      <c r="H74" s="277"/>
      <c r="I74" s="277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  <c r="AA74" s="277"/>
      <c r="AB74" s="277"/>
      <c r="AC74" s="277"/>
      <c r="AD74" s="277"/>
      <c r="AE74" s="277"/>
      <c r="AF74" s="277"/>
      <c r="AG74" s="277"/>
      <c r="AH74" s="277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277"/>
      <c r="BB74" s="277"/>
      <c r="BC74" s="277"/>
      <c r="BD74" s="277"/>
    </row>
    <row r="75" spans="7:56"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  <c r="AC75" s="277"/>
      <c r="AD75" s="277"/>
      <c r="AE75" s="277"/>
      <c r="AF75" s="277"/>
      <c r="AG75" s="277"/>
      <c r="AH75" s="277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277"/>
      <c r="BB75" s="277"/>
      <c r="BC75" s="277"/>
      <c r="BD75" s="277"/>
    </row>
    <row r="76" spans="7:56">
      <c r="G76" s="277"/>
      <c r="H76" s="277"/>
      <c r="I76" s="277"/>
      <c r="J76" s="277"/>
      <c r="K76" s="277"/>
      <c r="L76" s="277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7"/>
      <c r="AI76" s="277"/>
      <c r="AJ76" s="277"/>
      <c r="AK76" s="277"/>
      <c r="AL76" s="277"/>
      <c r="AM76" s="277"/>
      <c r="AN76" s="277"/>
      <c r="AO76" s="277"/>
      <c r="AP76" s="277"/>
      <c r="AQ76" s="277"/>
      <c r="AR76" s="277"/>
      <c r="AS76" s="277"/>
      <c r="AT76" s="277"/>
      <c r="AU76" s="277"/>
      <c r="AV76" s="277"/>
      <c r="AW76" s="277"/>
      <c r="AX76" s="277"/>
      <c r="AY76" s="277"/>
      <c r="AZ76" s="277"/>
      <c r="BA76" s="277"/>
      <c r="BB76" s="277"/>
      <c r="BC76" s="277"/>
      <c r="BD76" s="277"/>
    </row>
    <row r="77" spans="7:56">
      <c r="G77" s="277"/>
      <c r="H77" s="277"/>
      <c r="I77" s="277"/>
      <c r="J77" s="277"/>
      <c r="K77" s="277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277"/>
      <c r="Z77" s="277"/>
      <c r="AA77" s="277"/>
      <c r="AB77" s="277"/>
      <c r="AC77" s="277"/>
      <c r="AD77" s="277"/>
      <c r="AE77" s="277"/>
      <c r="AF77" s="277"/>
      <c r="AG77" s="277"/>
      <c r="AH77" s="277"/>
      <c r="AI77" s="277"/>
      <c r="AJ77" s="277"/>
      <c r="AK77" s="277"/>
      <c r="AL77" s="277"/>
      <c r="AM77" s="277"/>
      <c r="AN77" s="277"/>
      <c r="AO77" s="277"/>
      <c r="AP77" s="277"/>
      <c r="AQ77" s="277"/>
      <c r="AR77" s="277"/>
      <c r="AS77" s="277"/>
      <c r="AT77" s="277"/>
      <c r="AU77" s="277"/>
      <c r="AV77" s="277"/>
      <c r="AW77" s="277"/>
      <c r="AX77" s="277"/>
      <c r="AY77" s="277"/>
      <c r="AZ77" s="277"/>
      <c r="BA77" s="277"/>
      <c r="BB77" s="277"/>
      <c r="BC77" s="277"/>
      <c r="BD77" s="277"/>
    </row>
  </sheetData>
  <sheetProtection formatCells="0" formatColumns="0" formatRows="0" insertColumns="0" insertRows="0" sort="0" autoFilter="0" pivotTables="0"/>
  <autoFilter ref="A7:BQ48"/>
  <customSheetViews>
    <customSheetView guid="{726F1AA6-B9D4-4842-92D6-5DC725D08494}" scale="70" showPageBreaks="1" printArea="1" view="pageBreakPreview">
      <pane xSplit="6" ySplit="7" topLeftCell="G8" activePane="bottomRight" state="frozenSplit"/>
      <selection pane="bottomRight" activeCell="Q34" sqref="Q34"/>
      <colBreaks count="2" manualBreakCount="2">
        <brk id="37" max="120" man="1"/>
        <brk id="90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1"/>
    </customSheetView>
    <customSheetView guid="{DBF2F64D-704E-45D4-A9E6-4FD626D9F716}" scale="70" showPageBreaks="1" printArea="1" view="pageBreakPreview">
      <pane xSplit="6" ySplit="7" topLeftCell="CB1" activePane="bottomRight"/>
      <selection pane="bottomRight" activeCell="AN21" sqref="AN21"/>
      <colBreaks count="1" manualBreakCount="1"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2"/>
    </customSheetView>
    <customSheetView guid="{FDA1148C-749C-4EEA-84CB-790E5B458A90}" scale="70" showPageBreaks="1" printArea="1" view="pageBreakPreview">
      <pane xSplit="6" ySplit="7" topLeftCell="AV134" activePane="bottomRight" state="frozenSplit"/>
      <selection pane="bottomRight" activeCell="BA104" sqref="BA104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3"/>
    </customSheetView>
    <customSheetView guid="{2EA033EF-FB1C-4ED0-937E-4F2352C4D828}" scale="80" showPageBreaks="1" printArea="1" view="pageBreakPreview">
      <pane xSplit="6" ySplit="7" topLeftCell="BI8" activePane="bottomRight" state="frozenSplit"/>
      <selection pane="bottomRight" activeCell="AV8" sqref="AV8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4"/>
    </customSheetView>
    <customSheetView guid="{B9289259-AB19-4C95-B0D9-A0BF19CEB798}" scale="80" showPageBreaks="1" printArea="1" view="pageBreakPreview">
      <pane xSplit="6" ySplit="7" topLeftCell="BF20" activePane="bottomRight" state="frozenSplit"/>
      <selection pane="bottomRight" activeCell="BJ27" sqref="BJ27:BL27"/>
      <colBreaks count="2" manualBreakCount="2">
        <brk id="44" max="120" man="1"/>
        <brk id="77" max="120" man="1"/>
      </colBreaks>
      <pageMargins left="0.70866141732283472" right="0.70866141732283472" top="0.74803149606299213" bottom="0.74803149606299213" header="0.31496062992125984" footer="0.31496062992125984"/>
      <pageSetup paperSize="9" scale="32" fitToWidth="3" fitToHeight="2" orientation="landscape" r:id="rId5"/>
    </customSheetView>
  </customSheetViews>
  <mergeCells count="40">
    <mergeCell ref="A4:A6"/>
    <mergeCell ref="B4:B6"/>
    <mergeCell ref="C4:C6"/>
    <mergeCell ref="D4:D6"/>
    <mergeCell ref="E4:E6"/>
    <mergeCell ref="T5:T6"/>
    <mergeCell ref="U5:U6"/>
    <mergeCell ref="S5:S6"/>
    <mergeCell ref="S4:AJ4"/>
    <mergeCell ref="V5:X5"/>
    <mergeCell ref="Y5:AA5"/>
    <mergeCell ref="AB5:AD5"/>
    <mergeCell ref="AE5:AG5"/>
    <mergeCell ref="AH5:AJ5"/>
    <mergeCell ref="D8:F8"/>
    <mergeCell ref="R4:R6"/>
    <mergeCell ref="F4:F6"/>
    <mergeCell ref="M4:Q5"/>
    <mergeCell ref="G4:L5"/>
    <mergeCell ref="BQ4:BQ6"/>
    <mergeCell ref="AK4:AK6"/>
    <mergeCell ref="AL4:AL6"/>
    <mergeCell ref="AM4:AM6"/>
    <mergeCell ref="AN4:AN6"/>
    <mergeCell ref="BO4:BO6"/>
    <mergeCell ref="BP4:BP6"/>
    <mergeCell ref="AU5:AW5"/>
    <mergeCell ref="AO5:AQ5"/>
    <mergeCell ref="AR5:AT5"/>
    <mergeCell ref="AX5:AZ5"/>
    <mergeCell ref="AO4:BC4"/>
    <mergeCell ref="BA5:BC5"/>
    <mergeCell ref="BD4:BI5"/>
    <mergeCell ref="BJ4:BN5"/>
    <mergeCell ref="D36:F36"/>
    <mergeCell ref="D21:F21"/>
    <mergeCell ref="D24:F24"/>
    <mergeCell ref="D27:F27"/>
    <mergeCell ref="D30:F30"/>
    <mergeCell ref="D33:F33"/>
  </mergeCells>
  <dataValidations count="1">
    <dataValidation type="list" allowBlank="1" showInputMessage="1" showErrorMessage="1" sqref="E10">
      <formula1>_unom</formula1>
    </dataValidation>
  </dataValidations>
  <pageMargins left="0.70866141732283472" right="0.70866141732283472" top="0.74803149606299213" bottom="0.74803149606299213" header="0.31496062992125984" footer="0.31496062992125984"/>
  <pageSetup paperSize="9" scale="31" fitToWidth="3" fitToHeight="2" orientation="landscape" r:id="rId6"/>
  <colBreaks count="1" manualBreakCount="1">
    <brk id="17" max="229" man="1"/>
  </col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'T:\DSR\ПЭС\2016\Формирование\ТРС\[ПЭС  ТРС 2015 -2020.xlsx]Тех. лист'!#REF!</xm:f>
          </x14:formula1>
          <xm:sqref>BO8 BO31 BO16 BO10 BO13</xm:sqref>
        </x14:dataValidation>
        <x14:dataValidation type="list" allowBlank="1" showInputMessage="1" showErrorMessage="1">
          <x14:formula1>
            <xm:f>'T:\DSR\ПЭС\2017\Энергокомплекс\[ПЭС__2017-2021_v.05.08.16.xlsx]Тех. лист'!#REF!</xm:f>
          </x14:formula1>
          <xm:sqref>BO37:BO40</xm:sqref>
        </x14:dataValidation>
        <x14:dataValidation type="list" allowBlank="1" showInputMessage="1" showErrorMessage="1">
          <x14:formula1>
            <xm:f>'Тех. лист'!$A$1:$A$1</xm:f>
          </x14:formula1>
          <xm:sqref>BO20 BO17 BO14 BO11 BO34 BO28 BO25 BO22:BO23 BO32</xm:sqref>
        </x14:dataValidation>
        <x14:dataValidation type="list" allowBlank="1" showInputMessage="1" showErrorMessage="1">
          <x14:formula1>
            <xm:f>'T:\DSR\ПЭС\2017\Когалымские ЭС\[КЭС_ПЭС_2017-2021_v.29.07.16.xlsx]Тех. лист'!#REF!</xm:f>
          </x14:formula1>
          <xm:sqref>BO41:BO46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78"/>
  <sheetViews>
    <sheetView topLeftCell="A25" zoomScale="115" zoomScaleNormal="115" workbookViewId="0">
      <selection activeCell="D30" sqref="D30:I31"/>
    </sheetView>
  </sheetViews>
  <sheetFormatPr defaultColWidth="9.109375" defaultRowHeight="14.4"/>
  <cols>
    <col min="1" max="1" width="7.44140625" style="17" customWidth="1"/>
    <col min="2" max="2" width="49.109375" style="17" customWidth="1"/>
    <col min="3" max="3" width="16.6640625" style="17" customWidth="1"/>
    <col min="4" max="9" width="13.33203125" style="17" customWidth="1"/>
    <col min="10" max="16384" width="9.109375" style="17"/>
  </cols>
  <sheetData>
    <row r="2" spans="1:9" ht="15.6">
      <c r="A2" s="30" t="s">
        <v>217</v>
      </c>
      <c r="B2" s="30"/>
      <c r="C2" s="30"/>
      <c r="D2" s="37"/>
    </row>
    <row r="3" spans="1:9" ht="15.6">
      <c r="A3" s="30"/>
      <c r="B3" s="30"/>
      <c r="C3" s="30"/>
    </row>
    <row r="4" spans="1:9" ht="15" customHeight="1">
      <c r="A4" s="780" t="s">
        <v>24</v>
      </c>
      <c r="B4" s="780" t="s">
        <v>26</v>
      </c>
      <c r="C4" s="780" t="s">
        <v>25</v>
      </c>
      <c r="D4" s="33">
        <v>2021</v>
      </c>
      <c r="E4" s="33">
        <v>2023</v>
      </c>
      <c r="F4" s="33">
        <v>2024</v>
      </c>
      <c r="G4" s="33">
        <v>2025</v>
      </c>
      <c r="H4" s="33">
        <v>2026</v>
      </c>
      <c r="I4" s="33">
        <v>2027</v>
      </c>
    </row>
    <row r="5" spans="1:9" ht="54.75" customHeight="1">
      <c r="A5" s="780"/>
      <c r="B5" s="780"/>
      <c r="C5" s="780"/>
      <c r="D5" s="286" t="s">
        <v>388</v>
      </c>
      <c r="E5" s="286" t="s">
        <v>112</v>
      </c>
      <c r="F5" s="286" t="s">
        <v>112</v>
      </c>
      <c r="G5" s="286" t="s">
        <v>112</v>
      </c>
      <c r="H5" s="286" t="s">
        <v>112</v>
      </c>
      <c r="I5" s="286" t="s">
        <v>112</v>
      </c>
    </row>
    <row r="6" spans="1:9" ht="14.25" customHeight="1">
      <c r="A6" s="150">
        <v>1</v>
      </c>
      <c r="B6" s="150">
        <v>2</v>
      </c>
      <c r="C6" s="150">
        <v>3</v>
      </c>
      <c r="D6" s="163">
        <v>4</v>
      </c>
      <c r="E6" s="163">
        <v>6</v>
      </c>
      <c r="F6" s="163">
        <v>7</v>
      </c>
      <c r="G6" s="163">
        <v>8</v>
      </c>
      <c r="H6" s="163">
        <v>9</v>
      </c>
      <c r="I6" s="163">
        <v>10</v>
      </c>
    </row>
    <row r="7" spans="1:9" ht="30" customHeight="1">
      <c r="A7" s="108" t="s">
        <v>145</v>
      </c>
      <c r="B7" s="109" t="s">
        <v>46</v>
      </c>
      <c r="C7" s="110" t="s">
        <v>47</v>
      </c>
      <c r="D7" s="282">
        <f>'Ф1-Целевые показатели программ'!E7</f>
        <v>53666.98107899999</v>
      </c>
      <c r="E7" s="282">
        <f>'Ф1-Целевые показатели программ'!F7</f>
        <v>56017.999999999942</v>
      </c>
      <c r="F7" s="282">
        <f>'Ф1-Целевые показатели программ'!K7</f>
        <v>57510.000000000022</v>
      </c>
      <c r="G7" s="282">
        <f>'Ф1-Целевые показатели программ'!L7</f>
        <v>59015.000000000022</v>
      </c>
      <c r="H7" s="282">
        <f>'Ф1-Целевые показатели программ'!M7</f>
        <v>59310.000000000015</v>
      </c>
      <c r="I7" s="282">
        <f>'Ф1-Целевые показатели программ'!N7</f>
        <v>59606.55000000001</v>
      </c>
    </row>
    <row r="8" spans="1:9" ht="18" customHeight="1">
      <c r="A8" s="16" t="s">
        <v>41</v>
      </c>
      <c r="B8" s="15" t="s">
        <v>69</v>
      </c>
      <c r="C8" s="111" t="s">
        <v>47</v>
      </c>
      <c r="D8" s="283">
        <f>'Ф1-Целевые показатели программ'!E8</f>
        <v>53166.671546999991</v>
      </c>
      <c r="E8" s="652">
        <f>'Ф1-Целевые показатели программ'!F8</f>
        <v>55499.049988509025</v>
      </c>
      <c r="F8" s="652">
        <f>'Ф1-Целевые показатели программ'!K8</f>
        <v>56977.228120232045</v>
      </c>
      <c r="G8" s="652">
        <f>'Ф1-Целевые показатели программ'!L8</f>
        <v>58468.285820126832</v>
      </c>
      <c r="H8" s="652">
        <f>'Ф1-Целевые показатели программ'!M8</f>
        <v>58760.552944026465</v>
      </c>
      <c r="I8" s="652">
        <f>'Ф1-Целевые показатели программ'!N8</f>
        <v>59054.355708746596</v>
      </c>
    </row>
    <row r="9" spans="1:9" ht="12.9" customHeight="1">
      <c r="A9" s="16" t="s">
        <v>42</v>
      </c>
      <c r="B9" s="15" t="s">
        <v>70</v>
      </c>
      <c r="C9" s="111" t="s">
        <v>47</v>
      </c>
      <c r="D9" s="283">
        <f>'Ф1-Целевые показатели программ'!E9</f>
        <v>24647.771445475002</v>
      </c>
      <c r="E9" s="652">
        <f>'Ф1-Целевые показатели программ'!F9</f>
        <v>25456.927441523934</v>
      </c>
      <c r="F9" s="652">
        <f>'Ф1-Целевые показатели программ'!K9</f>
        <v>26134.954785284077</v>
      </c>
      <c r="G9" s="652">
        <f>'Ф1-Целевые показатели программ'!L9</f>
        <v>26818.889873996519</v>
      </c>
      <c r="H9" s="652">
        <f>'Ф1-Целевые показатели программ'!M9</f>
        <v>26952.950240222541</v>
      </c>
      <c r="I9" s="652">
        <f>'Ф1-Целевые показатели программ'!N9</f>
        <v>27087.714991423651</v>
      </c>
    </row>
    <row r="10" spans="1:9" ht="15" customHeight="1">
      <c r="A10" s="16" t="s">
        <v>43</v>
      </c>
      <c r="B10" s="15" t="s">
        <v>71</v>
      </c>
      <c r="C10" s="111" t="s">
        <v>47</v>
      </c>
      <c r="D10" s="283">
        <f>'Ф1-Целевые показатели программ'!E10</f>
        <v>20591.802034</v>
      </c>
      <c r="E10" s="652">
        <f>'Ф1-Целевые показатели программ'!F10</f>
        <v>21421.030935127656</v>
      </c>
      <c r="F10" s="652">
        <f>'Ф1-Целевые показатели программ'!K10</f>
        <v>21991.565016230375</v>
      </c>
      <c r="G10" s="652">
        <f>'Ф1-Целевые показатели программ'!L10</f>
        <v>22567.070238790395</v>
      </c>
      <c r="H10" s="652">
        <f>'Ф1-Целевые показатели программ'!M10</f>
        <v>22679.876910322087</v>
      </c>
      <c r="I10" s="652">
        <f>'Ф1-Целевые показатели программ'!N10</f>
        <v>22793.276294873696</v>
      </c>
    </row>
    <row r="11" spans="1:9" ht="15" customHeight="1">
      <c r="A11" s="16" t="s">
        <v>44</v>
      </c>
      <c r="B11" s="15" t="s">
        <v>72</v>
      </c>
      <c r="C11" s="111" t="s">
        <v>47</v>
      </c>
      <c r="D11" s="283">
        <f>'Ф1-Целевые показатели программ'!E11</f>
        <v>5716.7570930000002</v>
      </c>
      <c r="E11" s="652">
        <f>'Ф1-Целевые показатели программ'!F11</f>
        <v>1700.7978520294264</v>
      </c>
      <c r="F11" s="652">
        <f>'Ф1-Целевые показатели программ'!K11</f>
        <v>1746.0974056591174</v>
      </c>
      <c r="G11" s="652">
        <f>'Ф1-Целевые показатели программ'!L11</f>
        <v>1791.7916604933546</v>
      </c>
      <c r="H11" s="652">
        <f>'Ф1-Целевые показатели программ'!M11</f>
        <v>1800.7483416734872</v>
      </c>
      <c r="I11" s="652">
        <f>'Ф1-Целевые показатели программ'!N11</f>
        <v>1809.7520833818544</v>
      </c>
    </row>
    <row r="12" spans="1:9" ht="18.75" customHeight="1">
      <c r="A12" s="16" t="s">
        <v>146</v>
      </c>
      <c r="B12" s="107" t="s">
        <v>144</v>
      </c>
      <c r="C12" s="111" t="s">
        <v>47</v>
      </c>
      <c r="D12" s="282">
        <v>50496.324105049098</v>
      </c>
      <c r="E12" s="282"/>
      <c r="F12" s="282"/>
      <c r="G12" s="282"/>
      <c r="H12" s="282"/>
      <c r="I12" s="282"/>
    </row>
    <row r="13" spans="1:9" ht="15" customHeight="1">
      <c r="A13" s="16" t="s">
        <v>48</v>
      </c>
      <c r="B13" s="15" t="s">
        <v>69</v>
      </c>
      <c r="C13" s="111" t="s">
        <v>47</v>
      </c>
      <c r="D13" s="283">
        <v>8365.1910994706177</v>
      </c>
      <c r="E13" s="283"/>
      <c r="F13" s="283"/>
      <c r="G13" s="283"/>
      <c r="H13" s="283"/>
      <c r="I13" s="283"/>
    </row>
    <row r="14" spans="1:9" ht="14.25" customHeight="1">
      <c r="A14" s="16" t="s">
        <v>49</v>
      </c>
      <c r="B14" s="15" t="s">
        <v>70</v>
      </c>
      <c r="C14" s="111" t="s">
        <v>47</v>
      </c>
      <c r="D14" s="283">
        <v>23722.032072030073</v>
      </c>
      <c r="E14" s="283"/>
      <c r="F14" s="283"/>
      <c r="G14" s="283"/>
      <c r="H14" s="283"/>
      <c r="I14" s="283"/>
    </row>
    <row r="15" spans="1:9" ht="13.5" customHeight="1">
      <c r="A15" s="16" t="s">
        <v>50</v>
      </c>
      <c r="B15" s="15" t="s">
        <v>71</v>
      </c>
      <c r="C15" s="111" t="s">
        <v>47</v>
      </c>
      <c r="D15" s="283">
        <v>17216.750043288423</v>
      </c>
      <c r="E15" s="283"/>
      <c r="F15" s="283"/>
      <c r="G15" s="283"/>
      <c r="H15" s="283"/>
      <c r="I15" s="283"/>
    </row>
    <row r="16" spans="1:9" ht="15.75" customHeight="1">
      <c r="A16" s="16" t="s">
        <v>51</v>
      </c>
      <c r="B16" s="15" t="s">
        <v>72</v>
      </c>
      <c r="C16" s="111" t="s">
        <v>47</v>
      </c>
      <c r="D16" s="283">
        <v>1192.350890259991</v>
      </c>
      <c r="E16" s="283"/>
      <c r="F16" s="283"/>
      <c r="G16" s="283"/>
      <c r="H16" s="283"/>
      <c r="I16" s="283"/>
    </row>
    <row r="17" spans="1:9" ht="60.15" customHeight="1">
      <c r="A17" s="16" t="s">
        <v>147</v>
      </c>
      <c r="B17" s="111" t="s">
        <v>281</v>
      </c>
      <c r="C17" s="111" t="s">
        <v>47</v>
      </c>
      <c r="D17" s="282">
        <f>'Ф1-Целевые показатели программ'!E12</f>
        <v>53666.98107899999</v>
      </c>
      <c r="E17" s="282">
        <f>'Ф1-Целевые показатели программ'!F12</f>
        <v>56017.999999999949</v>
      </c>
      <c r="F17" s="282">
        <f>'Ф1-Целевые показатели программ'!K12</f>
        <v>57510.000000000022</v>
      </c>
      <c r="G17" s="282">
        <f>'Ф1-Целевые показатели программ'!L12</f>
        <v>59015.000000000022</v>
      </c>
      <c r="H17" s="282">
        <f>'Ф1-Целевые показатели программ'!M12</f>
        <v>59310.000000000015</v>
      </c>
      <c r="I17" s="282">
        <f>'Ф1-Целевые показатели программ'!N12</f>
        <v>59606.55000000001</v>
      </c>
    </row>
    <row r="18" spans="1:9" ht="59.25" customHeight="1">
      <c r="A18" s="16" t="s">
        <v>148</v>
      </c>
      <c r="B18" s="31" t="s">
        <v>265</v>
      </c>
      <c r="C18" s="111" t="s">
        <v>47</v>
      </c>
      <c r="D18" s="282">
        <f>'Ф1-Целевые показатели программ'!E13</f>
        <v>53666.98107899999</v>
      </c>
      <c r="E18" s="282">
        <f>'Ф1-Целевые показатели программ'!F13</f>
        <v>56017.999999999949</v>
      </c>
      <c r="F18" s="282">
        <f>'Ф1-Целевые показатели программ'!K13</f>
        <v>57510.000000000022</v>
      </c>
      <c r="G18" s="282">
        <f>'Ф1-Целевые показатели программ'!L13</f>
        <v>59015.000000000022</v>
      </c>
      <c r="H18" s="282">
        <f>'Ф1-Целевые показатели программ'!M13</f>
        <v>59310.000000000015</v>
      </c>
      <c r="I18" s="282">
        <f>'Ф1-Целевые показатели программ'!N13</f>
        <v>59606.55000000001</v>
      </c>
    </row>
    <row r="19" spans="1:9" ht="18.75" customHeight="1">
      <c r="A19" s="16" t="s">
        <v>61</v>
      </c>
      <c r="B19" s="15" t="s">
        <v>69</v>
      </c>
      <c r="C19" s="111" t="s">
        <v>47</v>
      </c>
      <c r="D19" s="283">
        <f>'Ф1-Целевые показатели программ'!E14</f>
        <v>53166.671546999991</v>
      </c>
      <c r="E19" s="283">
        <f>'Ф1-Целевые показатели программ'!F14</f>
        <v>55499.049988509032</v>
      </c>
      <c r="F19" s="283">
        <f>'Ф1-Целевые показатели программ'!K14</f>
        <v>56977.228120232045</v>
      </c>
      <c r="G19" s="283">
        <f>'Ф1-Целевые показатели программ'!L14</f>
        <v>58468.285820126832</v>
      </c>
      <c r="H19" s="283">
        <f>'Ф1-Целевые показатели программ'!M14</f>
        <v>58760.552944026465</v>
      </c>
      <c r="I19" s="283">
        <f>'Ф1-Целевые показатели программ'!N14</f>
        <v>59054.355708746596</v>
      </c>
    </row>
    <row r="20" spans="1:9" ht="18.75" customHeight="1">
      <c r="A20" s="16" t="s">
        <v>63</v>
      </c>
      <c r="B20" s="15" t="s">
        <v>70</v>
      </c>
      <c r="C20" s="111" t="s">
        <v>47</v>
      </c>
      <c r="D20" s="283">
        <f>'Ф1-Целевые показатели программ'!E15</f>
        <v>548.45324447500036</v>
      </c>
      <c r="E20" s="283">
        <f>'Ф1-Целевые показатели программ'!F15</f>
        <v>567.63563117977333</v>
      </c>
      <c r="F20" s="283">
        <f>'Ф1-Целевые показатели программ'!K15</f>
        <v>582.75420666837101</v>
      </c>
      <c r="G20" s="283">
        <f>'Ф1-Целевые показатели программ'!L15</f>
        <v>598.00451237235109</v>
      </c>
      <c r="H20" s="283">
        <f>'Ф1-Целевые показатели программ'!M15</f>
        <v>600.99377495220097</v>
      </c>
      <c r="I20" s="283">
        <f>'Ф1-Целевые показатели программ'!N15</f>
        <v>603.99874382696191</v>
      </c>
    </row>
    <row r="21" spans="1:9" ht="18.75" customHeight="1">
      <c r="A21" s="16" t="s">
        <v>85</v>
      </c>
      <c r="B21" s="15" t="s">
        <v>71</v>
      </c>
      <c r="C21" s="111" t="s">
        <v>47</v>
      </c>
      <c r="D21" s="283">
        <f>'Ф1-Целевые показатели программ'!E16</f>
        <v>2828.380549</v>
      </c>
      <c r="E21" s="283">
        <f>'Ф1-Целевые показатели программ'!F16</f>
        <v>2943.2801559041627</v>
      </c>
      <c r="F21" s="283">
        <f>'Ф1-Целевые показатели программ'!K16</f>
        <v>3021.6723511380023</v>
      </c>
      <c r="G21" s="283">
        <f>'Ф1-Целевые показатели программ'!L16</f>
        <v>3100.7475882874146</v>
      </c>
      <c r="H21" s="283">
        <f>'Ф1-Целевые показатели программ'!M16</f>
        <v>3116.2473856024153</v>
      </c>
      <c r="I21" s="283">
        <f>'Ф1-Целевые показатели программ'!N16</f>
        <v>3131.8286225304273</v>
      </c>
    </row>
    <row r="22" spans="1:9" ht="18.75" customHeight="1">
      <c r="A22" s="16" t="s">
        <v>86</v>
      </c>
      <c r="B22" s="15" t="s">
        <v>72</v>
      </c>
      <c r="C22" s="111" t="s">
        <v>47</v>
      </c>
      <c r="D22" s="283">
        <f>'Ф1-Целевые показатели программ'!E17</f>
        <v>1327.8972079999999</v>
      </c>
      <c r="E22" s="283">
        <f>'Ф1-Целевые показатели программ'!F17</f>
        <v>1400.7119477680496</v>
      </c>
      <c r="F22" s="283">
        <f>'Ф1-Целевые показатели программ'!K17</f>
        <v>1438.0189245624733</v>
      </c>
      <c r="G22" s="283">
        <f>'Ф1-Целевые показатели программ'!L17</f>
        <v>1475.6509621466591</v>
      </c>
      <c r="H22" s="283">
        <f>'Ф1-Целевые показатели программ'!M17</f>
        <v>1483.0273416066821</v>
      </c>
      <c r="I22" s="283">
        <f>'Ф1-Целевые показатели программ'!N17</f>
        <v>1490.4424783147153</v>
      </c>
    </row>
    <row r="23" spans="1:9" ht="18.75" customHeight="1">
      <c r="A23" s="782">
        <v>5</v>
      </c>
      <c r="B23" s="781" t="s">
        <v>282</v>
      </c>
      <c r="C23" s="16" t="s">
        <v>68</v>
      </c>
      <c r="D23" s="282">
        <f>'Ф1-Целевые показатели программ'!E18</f>
        <v>1462.7489710000004</v>
      </c>
      <c r="E23" s="282">
        <f>'Ф1-Целевые показатели программ'!F18</f>
        <v>1456.0213724999483</v>
      </c>
      <c r="F23" s="282">
        <f>'Ф1-Целевые показатели программ'!K18</f>
        <v>1475.4636330000212</v>
      </c>
      <c r="G23" s="282">
        <f>'Ф1-Целевые показатели программ'!L18</f>
        <v>1509.461008500024</v>
      </c>
      <c r="H23" s="282">
        <f>'Ф1-Целевые показатели программ'!M18</f>
        <v>1513.6557215000139</v>
      </c>
      <c r="I23" s="282">
        <f>'Ф1-Целевые показатели программ'!N18</f>
        <v>1521.2240001075138</v>
      </c>
    </row>
    <row r="24" spans="1:9" s="32" customFormat="1" ht="18.75" customHeight="1">
      <c r="A24" s="782"/>
      <c r="B24" s="781"/>
      <c r="C24" s="16" t="s">
        <v>80</v>
      </c>
      <c r="D24" s="283">
        <f t="shared" ref="D24:I24" si="0">IF(D7&gt;0,D23/D$7*100,"")</f>
        <v>2.7256032323613919</v>
      </c>
      <c r="E24" s="283">
        <f t="shared" si="0"/>
        <v>2.599202707165464</v>
      </c>
      <c r="F24" s="283">
        <f t="shared" si="0"/>
        <v>2.5655775221700936</v>
      </c>
      <c r="G24" s="283">
        <f t="shared" si="0"/>
        <v>2.5577582114716995</v>
      </c>
      <c r="H24" s="283">
        <f t="shared" si="0"/>
        <v>2.552108786882505</v>
      </c>
      <c r="I24" s="283">
        <f t="shared" si="0"/>
        <v>2.5521087868825045</v>
      </c>
    </row>
    <row r="25" spans="1:9" s="32" customFormat="1" ht="18.75" customHeight="1">
      <c r="A25" s="782"/>
      <c r="B25" s="781"/>
      <c r="C25" s="16" t="s">
        <v>149</v>
      </c>
      <c r="D25" s="283">
        <f t="shared" ref="D25:I25" si="1">IF(D17&gt;0,D23/D17*100,"")</f>
        <v>2.7256032323613919</v>
      </c>
      <c r="E25" s="283">
        <f t="shared" si="1"/>
        <v>2.599202707165464</v>
      </c>
      <c r="F25" s="283">
        <f t="shared" si="1"/>
        <v>2.5655775221700936</v>
      </c>
      <c r="G25" s="283">
        <f t="shared" si="1"/>
        <v>2.5577582114716995</v>
      </c>
      <c r="H25" s="283">
        <f t="shared" si="1"/>
        <v>2.552108786882505</v>
      </c>
      <c r="I25" s="283">
        <f t="shared" si="1"/>
        <v>2.5521087868825045</v>
      </c>
    </row>
    <row r="26" spans="1:9" ht="18.75" customHeight="1">
      <c r="A26" s="783" t="s">
        <v>87</v>
      </c>
      <c r="B26" s="784" t="s">
        <v>69</v>
      </c>
      <c r="C26" s="15" t="s">
        <v>68</v>
      </c>
      <c r="D26" s="282">
        <f>'Ф1-Целевые показатели программ'!E22</f>
        <v>1110.5737295250012</v>
      </c>
      <c r="E26" s="282">
        <f>'Ф1-Целевые показатели программ'!F22</f>
        <v>1120.28216393</v>
      </c>
      <c r="F26" s="282">
        <f>'Ф1-Целевые показатели программ'!K22</f>
        <v>1135.2412971399999</v>
      </c>
      <c r="G26" s="282">
        <f>'Ф1-Целевые показатели программ'!L22</f>
        <v>1161.39932896</v>
      </c>
      <c r="H26" s="282">
        <f>'Ф1-Целевые показатели программ'!M22</f>
        <v>1164.6267968</v>
      </c>
      <c r="I26" s="282">
        <f>'Ф1-Целевые показатели программ'!N22</f>
        <v>1170.4499307799999</v>
      </c>
    </row>
    <row r="27" spans="1:9" s="32" customFormat="1" ht="18.75" customHeight="1">
      <c r="A27" s="783"/>
      <c r="B27" s="784"/>
      <c r="C27" s="29" t="s">
        <v>150</v>
      </c>
      <c r="D27" s="283">
        <f t="shared" ref="D27:I27" si="2">IF(D8&gt;0,D26/D8*100,"")</f>
        <v>2.0888532180225736</v>
      </c>
      <c r="E27" s="283">
        <f t="shared" si="2"/>
        <v>2.0185609738580252</v>
      </c>
      <c r="F27" s="283">
        <f t="shared" si="2"/>
        <v>1.9924473945002024</v>
      </c>
      <c r="G27" s="283">
        <f t="shared" si="2"/>
        <v>1.9863748571883149</v>
      </c>
      <c r="H27" s="283">
        <f t="shared" si="2"/>
        <v>1.9819874702496223</v>
      </c>
      <c r="I27" s="283">
        <f t="shared" si="2"/>
        <v>1.9819874702428488</v>
      </c>
    </row>
    <row r="28" spans="1:9" s="32" customFormat="1" ht="18.75" customHeight="1">
      <c r="A28" s="783"/>
      <c r="B28" s="784"/>
      <c r="C28" s="29" t="s">
        <v>151</v>
      </c>
      <c r="D28" s="283">
        <f t="shared" ref="D28:I28" si="3">IF(D19&gt;0,D26/D19*100,"")</f>
        <v>2.0888532180225736</v>
      </c>
      <c r="E28" s="283">
        <f t="shared" si="3"/>
        <v>2.0185609738580248</v>
      </c>
      <c r="F28" s="283">
        <f t="shared" si="3"/>
        <v>1.9924473945002024</v>
      </c>
      <c r="G28" s="283">
        <f t="shared" si="3"/>
        <v>1.9863748571883149</v>
      </c>
      <c r="H28" s="283">
        <f t="shared" si="3"/>
        <v>1.9819874702496223</v>
      </c>
      <c r="I28" s="283">
        <f t="shared" si="3"/>
        <v>1.9819874702428488</v>
      </c>
    </row>
    <row r="29" spans="1:9" ht="18" customHeight="1">
      <c r="A29" s="783" t="s">
        <v>88</v>
      </c>
      <c r="B29" s="784" t="s">
        <v>70</v>
      </c>
      <c r="C29" s="15" t="s">
        <v>68</v>
      </c>
      <c r="D29" s="282">
        <f>'Ф1-Целевые показатели программ'!E26</f>
        <v>9.5171224749996899</v>
      </c>
      <c r="E29" s="282">
        <f>'Ф1-Целевые показатели программ'!F26</f>
        <v>11.539573000449</v>
      </c>
      <c r="F29" s="282">
        <f>'Ф1-Целевые показатели программ'!K26</f>
        <v>11.69366097509811</v>
      </c>
      <c r="G29" s="282">
        <f>'Ф1-Целевые показатели программ'!L26</f>
        <v>11.963104270241756</v>
      </c>
      <c r="H29" s="282">
        <f>'Ф1-Целевые показатели программ'!M26</f>
        <v>11.996349109770589</v>
      </c>
      <c r="I29" s="282">
        <f>'Ф1-Целевые показатели программ'!N26</f>
        <v>12.056330855319441</v>
      </c>
    </row>
    <row r="30" spans="1:9" s="32" customFormat="1" ht="18" customHeight="1">
      <c r="A30" s="783"/>
      <c r="B30" s="784"/>
      <c r="C30" s="29" t="s">
        <v>152</v>
      </c>
      <c r="D30" s="283">
        <f t="shared" ref="D30:I30" si="4">IF(D9&gt;0,D29/D9*100,"")</f>
        <v>3.8612507001102143E-2</v>
      </c>
      <c r="E30" s="283">
        <f t="shared" si="4"/>
        <v>4.5329794913215982E-2</v>
      </c>
      <c r="F30" s="283">
        <f t="shared" si="4"/>
        <v>4.4743375571793649E-2</v>
      </c>
      <c r="G30" s="283">
        <f t="shared" si="4"/>
        <v>4.4607007696620321E-2</v>
      </c>
      <c r="H30" s="283">
        <f t="shared" si="4"/>
        <v>4.4508482384492912E-2</v>
      </c>
      <c r="I30" s="283">
        <f t="shared" si="4"/>
        <v>4.4508482384492912E-2</v>
      </c>
    </row>
    <row r="31" spans="1:9" s="32" customFormat="1" ht="18" customHeight="1">
      <c r="A31" s="783"/>
      <c r="B31" s="784"/>
      <c r="C31" s="29" t="s">
        <v>153</v>
      </c>
      <c r="D31" s="283">
        <f t="shared" ref="D31:I31" si="5">IF(D20&gt;0,D29/D20*100,"")</f>
        <v>1.7352659631195784</v>
      </c>
      <c r="E31" s="283">
        <f t="shared" si="5"/>
        <v>2.032919071071202</v>
      </c>
      <c r="F31" s="283">
        <f t="shared" si="5"/>
        <v>2.0066197448751568</v>
      </c>
      <c r="G31" s="283">
        <f t="shared" si="5"/>
        <v>2.0005040133865841</v>
      </c>
      <c r="H31" s="283">
        <f t="shared" si="5"/>
        <v>1.9960854188089885</v>
      </c>
      <c r="I31" s="283">
        <f t="shared" si="5"/>
        <v>1.9960854188089885</v>
      </c>
    </row>
    <row r="32" spans="1:9" ht="18" customHeight="1">
      <c r="A32" s="783" t="s">
        <v>89</v>
      </c>
      <c r="B32" s="784" t="s">
        <v>71</v>
      </c>
      <c r="C32" s="15" t="s">
        <v>68</v>
      </c>
      <c r="D32" s="282">
        <f>'Ф1-Целевые показатели программ'!E30</f>
        <v>197.45715699999985</v>
      </c>
      <c r="E32" s="282">
        <f>'Ф1-Целевые показатели программ'!F30</f>
        <v>188.68408079217062</v>
      </c>
      <c r="F32" s="282">
        <f>'Ф1-Целевые показатели программ'!K30</f>
        <v>191.20358024476414</v>
      </c>
      <c r="G32" s="282">
        <f>'Ф1-Целевые показатели программ'!L30</f>
        <v>195.60925976755186</v>
      </c>
      <c r="H32" s="282">
        <f>'Ф1-Целевые показатели программ'!M30</f>
        <v>196.15284764444621</v>
      </c>
      <c r="I32" s="282">
        <f>'Ф1-Целевые показатели программ'!N30</f>
        <v>197.13361188266845</v>
      </c>
    </row>
    <row r="33" spans="1:9" s="32" customFormat="1" ht="18" customHeight="1">
      <c r="A33" s="783"/>
      <c r="B33" s="784"/>
      <c r="C33" s="29" t="s">
        <v>154</v>
      </c>
      <c r="D33" s="283">
        <f t="shared" ref="D33:I33" si="6">IF(D10&gt;0,D32/D10*100,"")</f>
        <v>0.95891149630309169</v>
      </c>
      <c r="E33" s="283">
        <f t="shared" si="6"/>
        <v>0.88083566735695107</v>
      </c>
      <c r="F33" s="283">
        <f t="shared" si="6"/>
        <v>0.86944053369394436</v>
      </c>
      <c r="G33" s="283">
        <f t="shared" si="6"/>
        <v>0.86679067197353921</v>
      </c>
      <c r="H33" s="283">
        <f t="shared" si="6"/>
        <v>0.86487615616279179</v>
      </c>
      <c r="I33" s="283">
        <f t="shared" si="6"/>
        <v>0.8648761561627919</v>
      </c>
    </row>
    <row r="34" spans="1:9" s="32" customFormat="1" ht="18" customHeight="1">
      <c r="A34" s="783"/>
      <c r="B34" s="784"/>
      <c r="C34" s="29" t="s">
        <v>155</v>
      </c>
      <c r="D34" s="283">
        <f t="shared" ref="D34:I34" si="7">IF(D21&gt;0,D32/D21*100,"")</f>
        <v>6.9812796962492429</v>
      </c>
      <c r="E34" s="283">
        <f t="shared" si="7"/>
        <v>6.4106734934380611</v>
      </c>
      <c r="F34" s="283">
        <f t="shared" si="7"/>
        <v>6.3277403379871515</v>
      </c>
      <c r="G34" s="283">
        <f t="shared" si="7"/>
        <v>6.308454790271707</v>
      </c>
      <c r="H34" s="283">
        <f t="shared" si="7"/>
        <v>6.2945210496029675</v>
      </c>
      <c r="I34" s="283">
        <f t="shared" si="7"/>
        <v>6.2945210496029693</v>
      </c>
    </row>
    <row r="35" spans="1:9" ht="18" customHeight="1">
      <c r="A35" s="783" t="s">
        <v>90</v>
      </c>
      <c r="B35" s="784" t="s">
        <v>72</v>
      </c>
      <c r="C35" s="29" t="s">
        <v>68</v>
      </c>
      <c r="D35" s="282">
        <f>'Ф1-Целевые показатели программ'!E34</f>
        <v>145.20096199999989</v>
      </c>
      <c r="E35" s="282">
        <f>'Ф1-Целевые показатели программ'!F34</f>
        <v>135.51555477823842</v>
      </c>
      <c r="F35" s="282">
        <f>'Ф1-Целевые показатели программ'!K34</f>
        <v>137.3250946432245</v>
      </c>
      <c r="G35" s="282">
        <f>'Ф1-Целевые показатели программ'!L34</f>
        <v>140.48931550488439</v>
      </c>
      <c r="H35" s="282">
        <f>'Ф1-Целевые показатели программ'!M34</f>
        <v>140.87972794666956</v>
      </c>
      <c r="I35" s="282">
        <f>'Ф1-Целевые показатели программ'!N34</f>
        <v>141.5841265864029</v>
      </c>
    </row>
    <row r="36" spans="1:9" s="32" customFormat="1" ht="18" customHeight="1">
      <c r="A36" s="783"/>
      <c r="B36" s="784"/>
      <c r="C36" s="29" t="s">
        <v>156</v>
      </c>
      <c r="D36" s="283">
        <f t="shared" ref="D36:I36" si="8">IF(D11&gt;0,D35/D11*100,"")</f>
        <v>2.5399183424776641</v>
      </c>
      <c r="E36" s="283">
        <f t="shared" si="8"/>
        <v>7.9677637537311403</v>
      </c>
      <c r="F36" s="283">
        <f t="shared" si="8"/>
        <v>7.8646869411839582</v>
      </c>
      <c r="G36" s="283">
        <f t="shared" si="8"/>
        <v>7.8407171214426707</v>
      </c>
      <c r="H36" s="283">
        <f t="shared" si="8"/>
        <v>7.8233990106438736</v>
      </c>
      <c r="I36" s="283">
        <f t="shared" si="8"/>
        <v>7.8233990106438753</v>
      </c>
    </row>
    <row r="37" spans="1:9" s="32" customFormat="1" ht="18" customHeight="1">
      <c r="A37" s="783"/>
      <c r="B37" s="784"/>
      <c r="C37" s="29" t="s">
        <v>157</v>
      </c>
      <c r="D37" s="283">
        <f t="shared" ref="D37:I37" si="9">IF(D22&gt;0,D35/D22*100,"")</f>
        <v>10.93465376124203</v>
      </c>
      <c r="E37" s="283">
        <f t="shared" si="9"/>
        <v>9.6747625373064263</v>
      </c>
      <c r="F37" s="283">
        <f t="shared" si="9"/>
        <v>9.5496027414942795</v>
      </c>
      <c r="G37" s="283">
        <f t="shared" si="9"/>
        <v>9.520497672465293</v>
      </c>
      <c r="H37" s="283">
        <f t="shared" si="9"/>
        <v>9.4994693620444846</v>
      </c>
      <c r="I37" s="283">
        <f t="shared" si="9"/>
        <v>9.4994693620444846</v>
      </c>
    </row>
    <row r="38" spans="1:9" ht="18.75" customHeight="1">
      <c r="A38" s="785" t="s">
        <v>159</v>
      </c>
      <c r="B38" s="781" t="s">
        <v>160</v>
      </c>
      <c r="C38" s="29" t="s">
        <v>68</v>
      </c>
      <c r="D38" s="282">
        <f>D23</f>
        <v>1462.7489710000004</v>
      </c>
      <c r="E38" s="282">
        <f t="shared" ref="E38:I38" si="10">E23</f>
        <v>1456.0213724999483</v>
      </c>
      <c r="F38" s="282">
        <f t="shared" si="10"/>
        <v>1475.4636330000212</v>
      </c>
      <c r="G38" s="282">
        <f t="shared" si="10"/>
        <v>1509.461008500024</v>
      </c>
      <c r="H38" s="282">
        <f t="shared" si="10"/>
        <v>1513.6557215000139</v>
      </c>
      <c r="I38" s="282">
        <f t="shared" si="10"/>
        <v>1521.2240001075138</v>
      </c>
    </row>
    <row r="39" spans="1:9" s="32" customFormat="1">
      <c r="A39" s="783"/>
      <c r="B39" s="781"/>
      <c r="C39" s="29" t="s">
        <v>80</v>
      </c>
      <c r="D39" s="283">
        <f t="shared" ref="D39:I39" si="11">IF(D7&gt;0,D38/D7*100,"")</f>
        <v>2.7256032323613919</v>
      </c>
      <c r="E39" s="283">
        <f t="shared" si="11"/>
        <v>2.599202707165464</v>
      </c>
      <c r="F39" s="283">
        <f t="shared" si="11"/>
        <v>2.5655775221700936</v>
      </c>
      <c r="G39" s="283">
        <f t="shared" si="11"/>
        <v>2.5577582114716995</v>
      </c>
      <c r="H39" s="283">
        <f t="shared" si="11"/>
        <v>2.552108786882505</v>
      </c>
      <c r="I39" s="283">
        <f t="shared" si="11"/>
        <v>2.5521087868825045</v>
      </c>
    </row>
    <row r="40" spans="1:9" s="32" customFormat="1">
      <c r="A40" s="783"/>
      <c r="B40" s="781"/>
      <c r="C40" s="29" t="s">
        <v>149</v>
      </c>
      <c r="D40" s="283">
        <f t="shared" ref="D40:I40" si="12">IF(D17&gt;0,D38/D17*100,"")</f>
        <v>2.7256032323613919</v>
      </c>
      <c r="E40" s="283">
        <f t="shared" si="12"/>
        <v>2.599202707165464</v>
      </c>
      <c r="F40" s="283">
        <f t="shared" si="12"/>
        <v>2.5655775221700936</v>
      </c>
      <c r="G40" s="283">
        <f t="shared" si="12"/>
        <v>2.5577582114716995</v>
      </c>
      <c r="H40" s="283">
        <f t="shared" si="12"/>
        <v>2.552108786882505</v>
      </c>
      <c r="I40" s="283">
        <f t="shared" si="12"/>
        <v>2.5521087868825045</v>
      </c>
    </row>
    <row r="41" spans="1:9" s="32" customFormat="1">
      <c r="A41" s="783"/>
      <c r="B41" s="781"/>
      <c r="C41" s="29" t="s">
        <v>158</v>
      </c>
      <c r="D41" s="283">
        <f t="shared" ref="D41:I41" si="13">IF(D23&gt;0,D38/D23*100,"")</f>
        <v>100</v>
      </c>
      <c r="E41" s="283">
        <f t="shared" si="13"/>
        <v>100</v>
      </c>
      <c r="F41" s="283">
        <f t="shared" si="13"/>
        <v>100</v>
      </c>
      <c r="G41" s="283">
        <f t="shared" si="13"/>
        <v>100</v>
      </c>
      <c r="H41" s="283">
        <f t="shared" si="13"/>
        <v>100</v>
      </c>
      <c r="I41" s="283">
        <f t="shared" si="13"/>
        <v>100</v>
      </c>
    </row>
    <row r="42" spans="1:9">
      <c r="A42" s="783" t="s">
        <v>137</v>
      </c>
      <c r="B42" s="786" t="s">
        <v>69</v>
      </c>
      <c r="C42" s="29" t="s">
        <v>68</v>
      </c>
      <c r="D42" s="282">
        <f>D26</f>
        <v>1110.5737295250012</v>
      </c>
      <c r="E42" s="282">
        <f t="shared" ref="E42:I42" si="14">E26</f>
        <v>1120.28216393</v>
      </c>
      <c r="F42" s="282">
        <f t="shared" si="14"/>
        <v>1135.2412971399999</v>
      </c>
      <c r="G42" s="282">
        <f t="shared" si="14"/>
        <v>1161.39932896</v>
      </c>
      <c r="H42" s="282">
        <f t="shared" si="14"/>
        <v>1164.6267968</v>
      </c>
      <c r="I42" s="282">
        <f t="shared" si="14"/>
        <v>1170.4499307799999</v>
      </c>
    </row>
    <row r="43" spans="1:9" s="32" customFormat="1">
      <c r="A43" s="783"/>
      <c r="B43" s="786"/>
      <c r="C43" s="29" t="s">
        <v>150</v>
      </c>
      <c r="D43" s="283">
        <f t="shared" ref="D43:I43" si="15">IF(D8&gt;0,D42/D8*100,"")</f>
        <v>2.0888532180225736</v>
      </c>
      <c r="E43" s="283">
        <f t="shared" si="15"/>
        <v>2.0185609738580252</v>
      </c>
      <c r="F43" s="283">
        <f t="shared" si="15"/>
        <v>1.9924473945002024</v>
      </c>
      <c r="G43" s="283">
        <f t="shared" si="15"/>
        <v>1.9863748571883149</v>
      </c>
      <c r="H43" s="283">
        <f t="shared" si="15"/>
        <v>1.9819874702496223</v>
      </c>
      <c r="I43" s="283">
        <f t="shared" si="15"/>
        <v>1.9819874702428488</v>
      </c>
    </row>
    <row r="44" spans="1:9" s="32" customFormat="1">
      <c r="A44" s="783"/>
      <c r="B44" s="786"/>
      <c r="C44" s="29" t="s">
        <v>151</v>
      </c>
      <c r="D44" s="283">
        <f t="shared" ref="D44:I44" si="16">IF(D19&gt;0,D42/D19*100,"")</f>
        <v>2.0888532180225736</v>
      </c>
      <c r="E44" s="283">
        <f t="shared" si="16"/>
        <v>2.0185609738580248</v>
      </c>
      <c r="F44" s="283">
        <f t="shared" si="16"/>
        <v>1.9924473945002024</v>
      </c>
      <c r="G44" s="283">
        <f t="shared" si="16"/>
        <v>1.9863748571883149</v>
      </c>
      <c r="H44" s="283">
        <f t="shared" si="16"/>
        <v>1.9819874702496223</v>
      </c>
      <c r="I44" s="283">
        <f t="shared" si="16"/>
        <v>1.9819874702428488</v>
      </c>
    </row>
    <row r="45" spans="1:9" s="32" customFormat="1">
      <c r="A45" s="783"/>
      <c r="B45" s="786"/>
      <c r="C45" s="107" t="s">
        <v>161</v>
      </c>
      <c r="D45" s="283">
        <f t="shared" ref="D45:I45" si="17">IF(D26&gt;0,D42/D26*100,"")</f>
        <v>100</v>
      </c>
      <c r="E45" s="283">
        <f t="shared" si="17"/>
        <v>100</v>
      </c>
      <c r="F45" s="283">
        <f t="shared" si="17"/>
        <v>100</v>
      </c>
      <c r="G45" s="283">
        <f t="shared" si="17"/>
        <v>100</v>
      </c>
      <c r="H45" s="283">
        <f t="shared" si="17"/>
        <v>100</v>
      </c>
      <c r="I45" s="283">
        <f t="shared" si="17"/>
        <v>100</v>
      </c>
    </row>
    <row r="46" spans="1:9">
      <c r="A46" s="783" t="s">
        <v>138</v>
      </c>
      <c r="B46" s="784" t="s">
        <v>70</v>
      </c>
      <c r="C46" s="29" t="s">
        <v>68</v>
      </c>
      <c r="D46" s="282">
        <f t="shared" ref="D46:I46" si="18">D29</f>
        <v>9.5171224749996899</v>
      </c>
      <c r="E46" s="282">
        <f t="shared" si="18"/>
        <v>11.539573000449</v>
      </c>
      <c r="F46" s="282">
        <f t="shared" si="18"/>
        <v>11.69366097509811</v>
      </c>
      <c r="G46" s="282">
        <f t="shared" si="18"/>
        <v>11.963104270241756</v>
      </c>
      <c r="H46" s="282">
        <f t="shared" si="18"/>
        <v>11.996349109770589</v>
      </c>
      <c r="I46" s="282">
        <f t="shared" si="18"/>
        <v>12.056330855319441</v>
      </c>
    </row>
    <row r="47" spans="1:9" s="32" customFormat="1">
      <c r="A47" s="783"/>
      <c r="B47" s="784"/>
      <c r="C47" s="29" t="s">
        <v>152</v>
      </c>
      <c r="D47" s="283">
        <f t="shared" ref="D47:I47" si="19">IF(D9&gt;0,D46/D9*100,"")</f>
        <v>3.8612507001102143E-2</v>
      </c>
      <c r="E47" s="283">
        <f t="shared" si="19"/>
        <v>4.5329794913215982E-2</v>
      </c>
      <c r="F47" s="283">
        <f t="shared" si="19"/>
        <v>4.4743375571793649E-2</v>
      </c>
      <c r="G47" s="283">
        <f t="shared" si="19"/>
        <v>4.4607007696620321E-2</v>
      </c>
      <c r="H47" s="283">
        <f t="shared" si="19"/>
        <v>4.4508482384492912E-2</v>
      </c>
      <c r="I47" s="283">
        <f t="shared" si="19"/>
        <v>4.4508482384492912E-2</v>
      </c>
    </row>
    <row r="48" spans="1:9" s="32" customFormat="1">
      <c r="A48" s="783"/>
      <c r="B48" s="784"/>
      <c r="C48" s="29" t="s">
        <v>153</v>
      </c>
      <c r="D48" s="283">
        <f t="shared" ref="D48:I48" si="20">IF(D20&gt;0,D46/D20*100,"")</f>
        <v>1.7352659631195784</v>
      </c>
      <c r="E48" s="283">
        <f t="shared" si="20"/>
        <v>2.032919071071202</v>
      </c>
      <c r="F48" s="283">
        <f t="shared" si="20"/>
        <v>2.0066197448751568</v>
      </c>
      <c r="G48" s="283">
        <f t="shared" si="20"/>
        <v>2.0005040133865841</v>
      </c>
      <c r="H48" s="283">
        <f t="shared" si="20"/>
        <v>1.9960854188089885</v>
      </c>
      <c r="I48" s="283">
        <f t="shared" si="20"/>
        <v>1.9960854188089885</v>
      </c>
    </row>
    <row r="49" spans="1:9" s="32" customFormat="1">
      <c r="A49" s="783"/>
      <c r="B49" s="784"/>
      <c r="C49" s="107" t="s">
        <v>162</v>
      </c>
      <c r="D49" s="283">
        <f t="shared" ref="D49:I49" si="21">IF(D29&gt;0,D46/D29*100,"")</f>
        <v>100</v>
      </c>
      <c r="E49" s="283">
        <f t="shared" si="21"/>
        <v>100</v>
      </c>
      <c r="F49" s="283">
        <f t="shared" si="21"/>
        <v>100</v>
      </c>
      <c r="G49" s="283">
        <f t="shared" si="21"/>
        <v>100</v>
      </c>
      <c r="H49" s="283">
        <f t="shared" si="21"/>
        <v>100</v>
      </c>
      <c r="I49" s="283">
        <f t="shared" si="21"/>
        <v>100</v>
      </c>
    </row>
    <row r="50" spans="1:9">
      <c r="A50" s="783" t="s">
        <v>139</v>
      </c>
      <c r="B50" s="784" t="s">
        <v>71</v>
      </c>
      <c r="C50" s="29" t="s">
        <v>68</v>
      </c>
      <c r="D50" s="282">
        <f t="shared" ref="D50:I50" si="22">D32</f>
        <v>197.45715699999985</v>
      </c>
      <c r="E50" s="282">
        <f t="shared" si="22"/>
        <v>188.68408079217062</v>
      </c>
      <c r="F50" s="282">
        <f t="shared" si="22"/>
        <v>191.20358024476414</v>
      </c>
      <c r="G50" s="282">
        <f t="shared" si="22"/>
        <v>195.60925976755186</v>
      </c>
      <c r="H50" s="282">
        <f t="shared" si="22"/>
        <v>196.15284764444621</v>
      </c>
      <c r="I50" s="282">
        <f t="shared" si="22"/>
        <v>197.13361188266845</v>
      </c>
    </row>
    <row r="51" spans="1:9" s="32" customFormat="1">
      <c r="A51" s="783"/>
      <c r="B51" s="784"/>
      <c r="C51" s="29" t="s">
        <v>154</v>
      </c>
      <c r="D51" s="283">
        <f t="shared" ref="D51:I51" si="23">IF(D10&gt;0,D50/D10*100,"")</f>
        <v>0.95891149630309169</v>
      </c>
      <c r="E51" s="283">
        <f t="shared" si="23"/>
        <v>0.88083566735695107</v>
      </c>
      <c r="F51" s="283">
        <f t="shared" si="23"/>
        <v>0.86944053369394436</v>
      </c>
      <c r="G51" s="283">
        <f t="shared" si="23"/>
        <v>0.86679067197353921</v>
      </c>
      <c r="H51" s="283">
        <f t="shared" si="23"/>
        <v>0.86487615616279179</v>
      </c>
      <c r="I51" s="283">
        <f t="shared" si="23"/>
        <v>0.8648761561627919</v>
      </c>
    </row>
    <row r="52" spans="1:9" s="32" customFormat="1">
      <c r="A52" s="783"/>
      <c r="B52" s="784"/>
      <c r="C52" s="29" t="s">
        <v>155</v>
      </c>
      <c r="D52" s="283">
        <f t="shared" ref="D52:I52" si="24">IF(D21&gt;0,D50/D21*100,"")</f>
        <v>6.9812796962492429</v>
      </c>
      <c r="E52" s="283">
        <f t="shared" si="24"/>
        <v>6.4106734934380611</v>
      </c>
      <c r="F52" s="283">
        <f t="shared" si="24"/>
        <v>6.3277403379871515</v>
      </c>
      <c r="G52" s="283">
        <f t="shared" si="24"/>
        <v>6.308454790271707</v>
      </c>
      <c r="H52" s="283">
        <f t="shared" si="24"/>
        <v>6.2945210496029675</v>
      </c>
      <c r="I52" s="283">
        <f t="shared" si="24"/>
        <v>6.2945210496029693</v>
      </c>
    </row>
    <row r="53" spans="1:9" s="32" customFormat="1">
      <c r="A53" s="783"/>
      <c r="B53" s="784"/>
      <c r="C53" s="107" t="s">
        <v>163</v>
      </c>
      <c r="D53" s="283">
        <f t="shared" ref="D53:I53" si="25">IF(D32&gt;0,D50/D32*100,"")</f>
        <v>100</v>
      </c>
      <c r="E53" s="283">
        <f t="shared" si="25"/>
        <v>100</v>
      </c>
      <c r="F53" s="283">
        <f t="shared" si="25"/>
        <v>100</v>
      </c>
      <c r="G53" s="283">
        <f t="shared" si="25"/>
        <v>100</v>
      </c>
      <c r="H53" s="283">
        <f t="shared" si="25"/>
        <v>100</v>
      </c>
      <c r="I53" s="283">
        <f t="shared" si="25"/>
        <v>100</v>
      </c>
    </row>
    <row r="54" spans="1:9">
      <c r="A54" s="783" t="s">
        <v>140</v>
      </c>
      <c r="B54" s="784" t="s">
        <v>72</v>
      </c>
      <c r="C54" s="29" t="s">
        <v>68</v>
      </c>
      <c r="D54" s="282">
        <f t="shared" ref="D54:I54" si="26">D35</f>
        <v>145.20096199999989</v>
      </c>
      <c r="E54" s="282">
        <f t="shared" si="26"/>
        <v>135.51555477823842</v>
      </c>
      <c r="F54" s="282">
        <f t="shared" si="26"/>
        <v>137.3250946432245</v>
      </c>
      <c r="G54" s="282">
        <f t="shared" si="26"/>
        <v>140.48931550488439</v>
      </c>
      <c r="H54" s="282">
        <f t="shared" si="26"/>
        <v>140.87972794666956</v>
      </c>
      <c r="I54" s="282">
        <f t="shared" si="26"/>
        <v>141.5841265864029</v>
      </c>
    </row>
    <row r="55" spans="1:9" s="32" customFormat="1">
      <c r="A55" s="783"/>
      <c r="B55" s="784"/>
      <c r="C55" s="29" t="s">
        <v>156</v>
      </c>
      <c r="D55" s="283">
        <f t="shared" ref="D55:I55" si="27">IF(D11&gt;0,D54/D11*100,"")</f>
        <v>2.5399183424776641</v>
      </c>
      <c r="E55" s="283">
        <f t="shared" si="27"/>
        <v>7.9677637537311403</v>
      </c>
      <c r="F55" s="283">
        <f t="shared" si="27"/>
        <v>7.8646869411839582</v>
      </c>
      <c r="G55" s="283">
        <f t="shared" si="27"/>
        <v>7.8407171214426707</v>
      </c>
      <c r="H55" s="283">
        <f t="shared" si="27"/>
        <v>7.8233990106438736</v>
      </c>
      <c r="I55" s="283">
        <f t="shared" si="27"/>
        <v>7.8233990106438753</v>
      </c>
    </row>
    <row r="56" spans="1:9" s="32" customFormat="1">
      <c r="A56" s="783"/>
      <c r="B56" s="784"/>
      <c r="C56" s="29" t="s">
        <v>157</v>
      </c>
      <c r="D56" s="283">
        <f t="shared" ref="D56:I56" si="28">IF(D22&gt;0,D54/D22*100,"")</f>
        <v>10.93465376124203</v>
      </c>
      <c r="E56" s="283">
        <f t="shared" si="28"/>
        <v>9.6747625373064263</v>
      </c>
      <c r="F56" s="283">
        <f t="shared" si="28"/>
        <v>9.5496027414942795</v>
      </c>
      <c r="G56" s="283">
        <f t="shared" si="28"/>
        <v>9.520497672465293</v>
      </c>
      <c r="H56" s="283">
        <f t="shared" si="28"/>
        <v>9.4994693620444846</v>
      </c>
      <c r="I56" s="283">
        <f t="shared" si="28"/>
        <v>9.4994693620444846</v>
      </c>
    </row>
    <row r="57" spans="1:9" s="32" customFormat="1">
      <c r="A57" s="783"/>
      <c r="B57" s="784"/>
      <c r="C57" s="107" t="s">
        <v>280</v>
      </c>
      <c r="D57" s="283">
        <f t="shared" ref="D57:I57" si="29">IF(D35&gt;0,D54/D35*100,"")</f>
        <v>100</v>
      </c>
      <c r="E57" s="283">
        <f t="shared" si="29"/>
        <v>100</v>
      </c>
      <c r="F57" s="283">
        <f t="shared" si="29"/>
        <v>100</v>
      </c>
      <c r="G57" s="283">
        <f t="shared" si="29"/>
        <v>100</v>
      </c>
      <c r="H57" s="283">
        <f t="shared" si="29"/>
        <v>100</v>
      </c>
      <c r="I57" s="283">
        <f t="shared" si="29"/>
        <v>100</v>
      </c>
    </row>
    <row r="58" spans="1:9" ht="18" hidden="1" customHeight="1">
      <c r="A58" s="783">
        <v>7</v>
      </c>
      <c r="B58" s="781" t="s">
        <v>164</v>
      </c>
      <c r="C58" s="29" t="s">
        <v>68</v>
      </c>
      <c r="D58" s="285"/>
    </row>
    <row r="59" spans="1:9" s="32" customFormat="1" hidden="1">
      <c r="A59" s="783"/>
      <c r="B59" s="781"/>
      <c r="C59" s="29" t="s">
        <v>80</v>
      </c>
      <c r="D59" s="282">
        <f>IF(D7&gt;0,D58/D7*100,"")</f>
        <v>0</v>
      </c>
    </row>
    <row r="60" spans="1:9" s="32" customFormat="1" hidden="1">
      <c r="A60" s="783"/>
      <c r="B60" s="781"/>
      <c r="C60" s="29" t="s">
        <v>149</v>
      </c>
      <c r="D60" s="282">
        <f>IF(D17&gt;0,D58/D17*100,"")</f>
        <v>0</v>
      </c>
    </row>
    <row r="61" spans="1:9" s="32" customFormat="1" hidden="1">
      <c r="A61" s="783"/>
      <c r="B61" s="781"/>
      <c r="C61" s="107" t="s">
        <v>158</v>
      </c>
      <c r="D61" s="282">
        <f>IF(D23&gt;0,D58/D23*100,"")</f>
        <v>0</v>
      </c>
    </row>
    <row r="62" spans="1:9" hidden="1">
      <c r="A62" s="784" t="s">
        <v>165</v>
      </c>
      <c r="B62" s="786" t="s">
        <v>69</v>
      </c>
      <c r="C62" s="29" t="s">
        <v>68</v>
      </c>
      <c r="D62" s="282"/>
    </row>
    <row r="63" spans="1:9" s="32" customFormat="1" hidden="1">
      <c r="A63" s="784"/>
      <c r="B63" s="786"/>
      <c r="C63" s="29" t="s">
        <v>150</v>
      </c>
      <c r="D63" s="282">
        <f>IF(D8&gt;0,D62/D8*100,"")</f>
        <v>0</v>
      </c>
    </row>
    <row r="64" spans="1:9" s="32" customFormat="1" hidden="1">
      <c r="A64" s="784"/>
      <c r="B64" s="786"/>
      <c r="C64" s="29" t="s">
        <v>151</v>
      </c>
      <c r="D64" s="282">
        <f>IF(D19&gt;0,D62/D19*100,"")</f>
        <v>0</v>
      </c>
    </row>
    <row r="65" spans="1:4" s="32" customFormat="1" hidden="1">
      <c r="A65" s="784"/>
      <c r="B65" s="786"/>
      <c r="C65" s="107" t="s">
        <v>161</v>
      </c>
      <c r="D65" s="282">
        <f>IF(D26&gt;0,D62/D26*100,"")</f>
        <v>0</v>
      </c>
    </row>
    <row r="66" spans="1:4" hidden="1">
      <c r="A66" s="784" t="s">
        <v>166</v>
      </c>
      <c r="B66" s="784" t="s">
        <v>70</v>
      </c>
      <c r="C66" s="29" t="s">
        <v>68</v>
      </c>
      <c r="D66" s="282"/>
    </row>
    <row r="67" spans="1:4" s="32" customFormat="1" hidden="1">
      <c r="A67" s="784"/>
      <c r="B67" s="784"/>
      <c r="C67" s="29" t="s">
        <v>152</v>
      </c>
      <c r="D67" s="282">
        <f>IF(D9&gt;0,D66/D9*100,"")</f>
        <v>0</v>
      </c>
    </row>
    <row r="68" spans="1:4" s="32" customFormat="1" hidden="1">
      <c r="A68" s="784"/>
      <c r="B68" s="784"/>
      <c r="C68" s="29" t="s">
        <v>153</v>
      </c>
      <c r="D68" s="282">
        <f>IF(D20&gt;0,D66/D20*100,"")</f>
        <v>0</v>
      </c>
    </row>
    <row r="69" spans="1:4" s="32" customFormat="1" hidden="1">
      <c r="A69" s="784"/>
      <c r="B69" s="784"/>
      <c r="C69" s="107" t="s">
        <v>162</v>
      </c>
      <c r="D69" s="282">
        <f>IF(D29&gt;0,D66/D29*100,"")</f>
        <v>0</v>
      </c>
    </row>
    <row r="70" spans="1:4" hidden="1">
      <c r="A70" s="784" t="s">
        <v>167</v>
      </c>
      <c r="B70" s="784" t="s">
        <v>71</v>
      </c>
      <c r="C70" s="29" t="s">
        <v>68</v>
      </c>
      <c r="D70" s="282"/>
    </row>
    <row r="71" spans="1:4" s="32" customFormat="1" hidden="1">
      <c r="A71" s="784"/>
      <c r="B71" s="784"/>
      <c r="C71" s="29" t="s">
        <v>154</v>
      </c>
      <c r="D71" s="282"/>
    </row>
    <row r="72" spans="1:4" s="32" customFormat="1" hidden="1">
      <c r="A72" s="784"/>
      <c r="B72" s="784"/>
      <c r="C72" s="29" t="s">
        <v>155</v>
      </c>
      <c r="D72" s="282">
        <f>IF(D21&gt;0,D70/D21*100,"")</f>
        <v>0</v>
      </c>
    </row>
    <row r="73" spans="1:4" s="32" customFormat="1" hidden="1">
      <c r="A73" s="784"/>
      <c r="B73" s="784"/>
      <c r="C73" s="107" t="s">
        <v>163</v>
      </c>
      <c r="D73" s="282">
        <f>IF(D32&gt;0,D70/D32*100,"")</f>
        <v>0</v>
      </c>
    </row>
    <row r="74" spans="1:4" hidden="1">
      <c r="A74" s="784" t="s">
        <v>168</v>
      </c>
      <c r="B74" s="784" t="s">
        <v>72</v>
      </c>
      <c r="C74" s="29" t="s">
        <v>68</v>
      </c>
      <c r="D74" s="282"/>
    </row>
    <row r="75" spans="1:4" s="32" customFormat="1" hidden="1">
      <c r="A75" s="784"/>
      <c r="B75" s="784"/>
      <c r="C75" s="16" t="s">
        <v>156</v>
      </c>
      <c r="D75" s="284">
        <f>IF(D11&gt;0,D74/D11*100,"")</f>
        <v>0</v>
      </c>
    </row>
    <row r="76" spans="1:4" s="32" customFormat="1" hidden="1">
      <c r="A76" s="784"/>
      <c r="B76" s="784"/>
      <c r="C76" s="16" t="s">
        <v>157</v>
      </c>
      <c r="D76" s="284">
        <f>IF(D22&gt;0,D74/D22*100,"")</f>
        <v>0</v>
      </c>
    </row>
    <row r="77" spans="1:4" s="32" customFormat="1" hidden="1">
      <c r="A77" s="784"/>
      <c r="B77" s="784"/>
      <c r="C77" s="112" t="s">
        <v>280</v>
      </c>
      <c r="D77" s="284">
        <f>IF(D35&gt;0,D74/D35*100,"")</f>
        <v>0</v>
      </c>
    </row>
    <row r="78" spans="1:4">
      <c r="D78" s="34"/>
    </row>
  </sheetData>
  <customSheetViews>
    <customSheetView guid="{726F1AA6-B9D4-4842-92D6-5DC725D08494}" showPageBreaks="1" printArea="1" view="pageBreakPreview">
      <selection activeCell="F4" sqref="F4:F5"/>
      <pageMargins left="0.70866141732283472" right="0.70866141732283472" top="0.74803149606299213" bottom="0.74803149606299213" header="0.31496062992125984" footer="0.31496062992125984"/>
      <pageSetup paperSize="9" scale="51" orientation="portrait" r:id="rId1"/>
    </customSheetView>
    <customSheetView guid="{DBF2F64D-704E-45D4-A9E6-4FD626D9F716}" showPageBreaks="1" printArea="1" view="pageBreakPreview">
      <selection activeCell="G17" sqref="G17"/>
      <pageMargins left="0.70866141732283472" right="0.70866141732283472" top="0.74803149606299213" bottom="0.74803149606299213" header="0.31496062992125984" footer="0.31496062992125984"/>
      <pageSetup paperSize="9" scale="51" orientation="portrait" r:id="rId2"/>
    </customSheetView>
    <customSheetView guid="{FDA1148C-749C-4EEA-84CB-790E5B458A90}" showPageBreaks="1" printArea="1" view="pageBreakPreview">
      <selection activeCell="A16" sqref="A16"/>
      <pageMargins left="0.70866141732283472" right="0.70866141732283472" top="0.74803149606299213" bottom="0.74803149606299213" header="0.31496062992125984" footer="0.31496062992125984"/>
      <pageSetup paperSize="9" scale="51" orientation="portrait" r:id="rId3"/>
    </customSheetView>
    <customSheetView guid="{2EA033EF-FB1C-4ED0-937E-4F2352C4D828}" showPageBreaks="1" printArea="1" view="pageBreakPreview" topLeftCell="A22">
      <selection activeCell="F38" sqref="F38"/>
      <pageMargins left="0.70866141732283472" right="0.70866141732283472" top="0.74803149606299213" bottom="0.74803149606299213" header="0.31496062992125984" footer="0.31496062992125984"/>
      <pageSetup paperSize="9" scale="51" orientation="portrait" r:id="rId4"/>
    </customSheetView>
    <customSheetView guid="{B9289259-AB19-4C95-B0D9-A0BF19CEB798}" showPageBreaks="1" printArea="1" view="pageBreakPreview" topLeftCell="A6">
      <selection activeCell="E7" sqref="E7:E57"/>
      <pageMargins left="0.70866141732283472" right="0.70866141732283472" top="0.74803149606299213" bottom="0.74803149606299213" header="0.31496062992125984" footer="0.31496062992125984"/>
      <pageSetup paperSize="9" scale="51" orientation="portrait" r:id="rId5"/>
    </customSheetView>
  </customSheetViews>
  <mergeCells count="33">
    <mergeCell ref="B74:B77"/>
    <mergeCell ref="A62:A65"/>
    <mergeCell ref="A66:A69"/>
    <mergeCell ref="A70:A73"/>
    <mergeCell ref="A74:A77"/>
    <mergeCell ref="B62:B65"/>
    <mergeCell ref="B66:B69"/>
    <mergeCell ref="B70:B73"/>
    <mergeCell ref="A58:A61"/>
    <mergeCell ref="B58:B61"/>
    <mergeCell ref="A38:A41"/>
    <mergeCell ref="B38:B41"/>
    <mergeCell ref="A35:A37"/>
    <mergeCell ref="A46:A49"/>
    <mergeCell ref="A50:A53"/>
    <mergeCell ref="B42:B45"/>
    <mergeCell ref="A42:A45"/>
    <mergeCell ref="B54:B57"/>
    <mergeCell ref="A54:A57"/>
    <mergeCell ref="B46:B49"/>
    <mergeCell ref="B50:B53"/>
    <mergeCell ref="B35:B37"/>
    <mergeCell ref="A26:A28"/>
    <mergeCell ref="A29:A31"/>
    <mergeCell ref="A32:A34"/>
    <mergeCell ref="B26:B28"/>
    <mergeCell ref="B29:B31"/>
    <mergeCell ref="B32:B34"/>
    <mergeCell ref="A4:A5"/>
    <mergeCell ref="B4:B5"/>
    <mergeCell ref="C4:C5"/>
    <mergeCell ref="B23:B25"/>
    <mergeCell ref="A23:A25"/>
  </mergeCells>
  <pageMargins left="0.70866141732283472" right="0.70866141732283472" top="0.74803149606299213" bottom="0.74803149606299213" header="0.31496062992125984" footer="0.31496062992125984"/>
  <pageSetup paperSize="9" scale="63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F98"/>
  <sheetViews>
    <sheetView workbookViewId="0">
      <pane xSplit="3" ySplit="5" topLeftCell="D86" activePane="bottomRight" state="frozen"/>
      <selection pane="topRight" activeCell="D1" sqref="D1"/>
      <selection pane="bottomLeft" activeCell="A6" sqref="A6"/>
      <selection pane="bottomRight" activeCell="E104" sqref="E104"/>
    </sheetView>
  </sheetViews>
  <sheetFormatPr defaultRowHeight="14.4"/>
  <cols>
    <col min="1" max="1" width="9.109375" customWidth="1"/>
    <col min="2" max="2" width="40" style="2" customWidth="1"/>
    <col min="3" max="3" width="23.109375" style="2" customWidth="1"/>
    <col min="4" max="4" width="17.44140625" style="208" customWidth="1"/>
    <col min="5" max="5" width="15.44140625" customWidth="1"/>
  </cols>
  <sheetData>
    <row r="2" spans="1:5" ht="15.6">
      <c r="A2" s="3" t="s">
        <v>275</v>
      </c>
      <c r="B2" s="3"/>
      <c r="C2" s="3"/>
    </row>
    <row r="3" spans="1:5" s="2" customFormat="1" ht="15.6">
      <c r="A3" s="3"/>
      <c r="B3" s="3"/>
      <c r="C3" s="3"/>
      <c r="D3" s="208"/>
    </row>
    <row r="4" spans="1:5" s="2" customFormat="1" ht="15" customHeight="1">
      <c r="A4" s="788" t="s">
        <v>24</v>
      </c>
      <c r="B4" s="788" t="s">
        <v>26</v>
      </c>
      <c r="C4" s="788" t="s">
        <v>25</v>
      </c>
      <c r="D4" s="795" t="s">
        <v>392</v>
      </c>
      <c r="E4" s="787" t="s">
        <v>397</v>
      </c>
    </row>
    <row r="5" spans="1:5" s="2" customFormat="1" ht="36" customHeight="1">
      <c r="A5" s="788"/>
      <c r="B5" s="788"/>
      <c r="C5" s="788"/>
      <c r="D5" s="796"/>
      <c r="E5" s="788"/>
    </row>
    <row r="6" spans="1:5" s="2" customFormat="1" ht="14.25" customHeight="1">
      <c r="A6" s="157">
        <v>1</v>
      </c>
      <c r="B6" s="157">
        <v>2</v>
      </c>
      <c r="C6" s="157">
        <v>3</v>
      </c>
      <c r="D6" s="145">
        <v>4</v>
      </c>
      <c r="E6" s="157">
        <v>5</v>
      </c>
    </row>
    <row r="7" spans="1:5" s="2" customFormat="1" ht="15.6">
      <c r="A7" s="113" t="s">
        <v>41</v>
      </c>
      <c r="B7" s="114" t="s">
        <v>27</v>
      </c>
      <c r="C7" s="115"/>
      <c r="D7" s="116"/>
      <c r="E7" s="116"/>
    </row>
    <row r="8" spans="1:5" s="2" customFormat="1" ht="28.8">
      <c r="A8" s="117" t="s">
        <v>192</v>
      </c>
      <c r="B8" s="118" t="s">
        <v>252</v>
      </c>
      <c r="C8" s="119" t="s">
        <v>9</v>
      </c>
      <c r="D8" s="204">
        <v>45871</v>
      </c>
      <c r="E8" s="501">
        <v>47980</v>
      </c>
    </row>
    <row r="9" spans="1:5" s="2" customFormat="1" ht="15.6">
      <c r="A9" s="120"/>
      <c r="B9" s="121" t="s">
        <v>28</v>
      </c>
      <c r="C9" s="122" t="s">
        <v>193</v>
      </c>
      <c r="D9" s="205">
        <v>0.52729999999999999</v>
      </c>
      <c r="E9" s="502">
        <f>(1172+24500)/E8</f>
        <v>0.53505627344726969</v>
      </c>
    </row>
    <row r="10" spans="1:5" s="2" customFormat="1" ht="15.6">
      <c r="A10" s="120"/>
      <c r="B10" s="124" t="s">
        <v>186</v>
      </c>
      <c r="C10" s="122" t="s">
        <v>193</v>
      </c>
      <c r="D10" s="205">
        <v>3.0099999999999998E-2</v>
      </c>
      <c r="E10" s="502">
        <f>1435/E8</f>
        <v>2.9908295122967905E-2</v>
      </c>
    </row>
    <row r="11" spans="1:5" s="2" customFormat="1" ht="15.6">
      <c r="A11" s="120"/>
      <c r="B11" s="121" t="s">
        <v>29</v>
      </c>
      <c r="C11" s="122" t="s">
        <v>193</v>
      </c>
      <c r="D11" s="205">
        <v>0.28970000000000001</v>
      </c>
      <c r="E11" s="502">
        <f>(13248+63)/E8</f>
        <v>0.27742809503959981</v>
      </c>
    </row>
    <row r="12" spans="1:5" s="2" customFormat="1" ht="15.6">
      <c r="A12" s="120"/>
      <c r="B12" s="121" t="s">
        <v>174</v>
      </c>
      <c r="C12" s="122" t="s">
        <v>193</v>
      </c>
      <c r="D12" s="205">
        <v>0.15290000000000001</v>
      </c>
      <c r="E12" s="502">
        <f>7562/E8</f>
        <v>0.15760733639016256</v>
      </c>
    </row>
    <row r="13" spans="1:5" s="2" customFormat="1" ht="15.6">
      <c r="A13" s="120"/>
      <c r="B13" s="125" t="s">
        <v>175</v>
      </c>
      <c r="C13" s="122" t="s">
        <v>190</v>
      </c>
      <c r="D13" s="206"/>
      <c r="E13" s="501"/>
    </row>
    <row r="14" spans="1:5" s="2" customFormat="1" ht="28.8">
      <c r="A14" s="117" t="s">
        <v>194</v>
      </c>
      <c r="B14" s="118" t="s">
        <v>253</v>
      </c>
      <c r="C14" s="119" t="s">
        <v>9</v>
      </c>
      <c r="D14" s="126">
        <v>524</v>
      </c>
      <c r="E14" s="503">
        <v>592.49</v>
      </c>
    </row>
    <row r="15" spans="1:5" s="2" customFormat="1" ht="15.6">
      <c r="A15" s="120"/>
      <c r="B15" s="121" t="s">
        <v>28</v>
      </c>
      <c r="C15" s="122" t="s">
        <v>195</v>
      </c>
      <c r="D15" s="205">
        <v>0</v>
      </c>
      <c r="E15" s="502">
        <f>(18.6+0.09)/E14</f>
        <v>3.1544836199767085E-2</v>
      </c>
    </row>
    <row r="16" spans="1:5" s="2" customFormat="1" ht="15.6">
      <c r="A16" s="120"/>
      <c r="B16" s="121" t="s">
        <v>186</v>
      </c>
      <c r="C16" s="122" t="s">
        <v>195</v>
      </c>
      <c r="D16" s="205">
        <v>0</v>
      </c>
      <c r="E16" s="502">
        <f>1.2/E14</f>
        <v>2.025350638829347E-3</v>
      </c>
    </row>
    <row r="17" spans="1:5" s="2" customFormat="1" ht="15.6">
      <c r="A17" s="120"/>
      <c r="B17" s="121" t="s">
        <v>29</v>
      </c>
      <c r="C17" s="122" t="s">
        <v>195</v>
      </c>
      <c r="D17" s="205">
        <v>0.2233</v>
      </c>
      <c r="E17" s="502">
        <f>(166+27.3)/E14</f>
        <v>0.32625023207142739</v>
      </c>
    </row>
    <row r="18" spans="1:5" s="2" customFormat="1" ht="15.6">
      <c r="A18" s="120"/>
      <c r="B18" s="121" t="s">
        <v>187</v>
      </c>
      <c r="C18" s="122" t="s">
        <v>195</v>
      </c>
      <c r="D18" s="205">
        <v>0.77669999999999995</v>
      </c>
      <c r="E18" s="502">
        <f>379.3/E14</f>
        <v>0.64017958108997619</v>
      </c>
    </row>
    <row r="19" spans="1:5" s="2" customFormat="1" ht="43.2">
      <c r="A19" s="117" t="s">
        <v>196</v>
      </c>
      <c r="B19" s="118" t="s">
        <v>30</v>
      </c>
      <c r="C19" s="119" t="s">
        <v>11</v>
      </c>
      <c r="D19" s="126">
        <v>7928</v>
      </c>
      <c r="E19" s="504">
        <v>7013</v>
      </c>
    </row>
    <row r="20" spans="1:5" s="2" customFormat="1" ht="29.25" customHeight="1">
      <c r="A20" s="120"/>
      <c r="B20" s="121" t="s">
        <v>28</v>
      </c>
      <c r="C20" s="122" t="s">
        <v>197</v>
      </c>
      <c r="D20" s="205">
        <v>0.1396</v>
      </c>
      <c r="E20" s="505">
        <f>(1105+16)/E19</f>
        <v>0.15984600028518467</v>
      </c>
    </row>
    <row r="21" spans="1:5" s="2" customFormat="1" ht="29.25" customHeight="1">
      <c r="A21" s="120"/>
      <c r="B21" s="121" t="s">
        <v>186</v>
      </c>
      <c r="C21" s="122" t="s">
        <v>197</v>
      </c>
      <c r="D21" s="205">
        <v>1.17E-2</v>
      </c>
      <c r="E21" s="505">
        <f>85/E19</f>
        <v>1.212034792528162E-2</v>
      </c>
    </row>
    <row r="22" spans="1:5" s="2" customFormat="1" ht="29.25" customHeight="1">
      <c r="A22" s="120"/>
      <c r="B22" s="121" t="s">
        <v>29</v>
      </c>
      <c r="C22" s="122" t="s">
        <v>197</v>
      </c>
      <c r="D22" s="205">
        <v>0.84870000000000001</v>
      </c>
      <c r="E22" s="505">
        <f>5807/E19</f>
        <v>0.8280336517895337</v>
      </c>
    </row>
    <row r="23" spans="1:5" s="2" customFormat="1" ht="43.2">
      <c r="A23" s="117" t="s">
        <v>198</v>
      </c>
      <c r="B23" s="118" t="s">
        <v>31</v>
      </c>
      <c r="C23" s="119" t="s">
        <v>12</v>
      </c>
      <c r="D23" s="207">
        <v>28270.07</v>
      </c>
      <c r="E23" s="501">
        <v>29059.525000000001</v>
      </c>
    </row>
    <row r="24" spans="1:5" s="2" customFormat="1" ht="15.6">
      <c r="A24" s="120"/>
      <c r="B24" s="121" t="s">
        <v>28</v>
      </c>
      <c r="C24" s="119" t="s">
        <v>199</v>
      </c>
      <c r="D24" s="205">
        <v>0.94040000000000001</v>
      </c>
      <c r="E24" s="502">
        <f>(25327.7+2150)/E23</f>
        <v>0.94556604073879391</v>
      </c>
    </row>
    <row r="25" spans="1:5" s="2" customFormat="1" ht="15.6">
      <c r="A25" s="120"/>
      <c r="B25" s="121" t="s">
        <v>186</v>
      </c>
      <c r="C25" s="119" t="s">
        <v>199</v>
      </c>
      <c r="D25" s="205">
        <v>1.32E-2</v>
      </c>
      <c r="E25" s="502">
        <f>358.7/E23</f>
        <v>1.2343629154296223E-2</v>
      </c>
    </row>
    <row r="26" spans="1:5" s="2" customFormat="1" ht="15.6">
      <c r="A26" s="120"/>
      <c r="B26" s="121" t="s">
        <v>29</v>
      </c>
      <c r="C26" s="119" t="s">
        <v>199</v>
      </c>
      <c r="D26" s="205">
        <v>4.6399999999999997E-2</v>
      </c>
      <c r="E26" s="502">
        <f>1223.125/E23</f>
        <v>4.2090330106909865E-2</v>
      </c>
    </row>
    <row r="27" spans="1:5" s="2" customFormat="1" ht="15.6">
      <c r="A27" s="127" t="s">
        <v>42</v>
      </c>
      <c r="B27" s="128" t="s">
        <v>32</v>
      </c>
      <c r="C27" s="129"/>
      <c r="D27" s="130"/>
      <c r="E27" s="506"/>
    </row>
    <row r="28" spans="1:5" s="2" customFormat="1" ht="15" customHeight="1">
      <c r="A28" s="797"/>
      <c r="B28" s="792" t="s">
        <v>33</v>
      </c>
      <c r="C28" s="131" t="s">
        <v>37</v>
      </c>
      <c r="D28" s="147">
        <v>225</v>
      </c>
      <c r="E28" s="507">
        <v>196</v>
      </c>
    </row>
    <row r="29" spans="1:5" s="2" customFormat="1" ht="27.6">
      <c r="A29" s="797"/>
      <c r="B29" s="792"/>
      <c r="C29" s="131" t="s">
        <v>13</v>
      </c>
      <c r="D29" s="205">
        <v>0.9456</v>
      </c>
      <c r="E29" s="508">
        <v>0.94569999999999999</v>
      </c>
    </row>
    <row r="30" spans="1:5" s="2" customFormat="1" ht="15" customHeight="1">
      <c r="A30" s="797"/>
      <c r="B30" s="792" t="s">
        <v>319</v>
      </c>
      <c r="C30" s="131" t="s">
        <v>37</v>
      </c>
      <c r="D30" s="147">
        <v>1332</v>
      </c>
      <c r="E30" s="507">
        <v>855</v>
      </c>
    </row>
    <row r="31" spans="1:5" s="2" customFormat="1" ht="27.6">
      <c r="A31" s="797"/>
      <c r="B31" s="792"/>
      <c r="C31" s="131" t="s">
        <v>13</v>
      </c>
      <c r="D31" s="205">
        <v>9.2999999999999992E-3</v>
      </c>
      <c r="E31" s="508">
        <v>6.1000000000000004E-3</v>
      </c>
    </row>
    <row r="32" spans="1:5" s="2" customFormat="1">
      <c r="A32" s="797"/>
      <c r="B32" s="792" t="s">
        <v>14</v>
      </c>
      <c r="C32" s="131" t="s">
        <v>37</v>
      </c>
      <c r="D32" s="147">
        <v>7</v>
      </c>
      <c r="E32" s="507">
        <v>7</v>
      </c>
    </row>
    <row r="33" spans="1:5" s="2" customFormat="1" ht="27.6">
      <c r="A33" s="797"/>
      <c r="B33" s="792"/>
      <c r="C33" s="131" t="s">
        <v>13</v>
      </c>
      <c r="D33" s="205">
        <v>7.0000000000000001E-3</v>
      </c>
      <c r="E33" s="508">
        <v>6.7999999999999996E-3</v>
      </c>
    </row>
    <row r="34" spans="1:5" s="2" customFormat="1">
      <c r="A34" s="797"/>
      <c r="B34" s="792" t="s">
        <v>15</v>
      </c>
      <c r="C34" s="131" t="s">
        <v>37</v>
      </c>
      <c r="D34" s="147">
        <v>0</v>
      </c>
      <c r="E34" s="507">
        <v>0</v>
      </c>
    </row>
    <row r="35" spans="1:5" s="2" customFormat="1" ht="27.6">
      <c r="A35" s="797"/>
      <c r="B35" s="792"/>
      <c r="C35" s="131" t="s">
        <v>13</v>
      </c>
      <c r="D35" s="205">
        <v>0</v>
      </c>
      <c r="E35" s="508">
        <v>0</v>
      </c>
    </row>
    <row r="36" spans="1:5" s="2" customFormat="1">
      <c r="A36" s="797"/>
      <c r="B36" s="792" t="s">
        <v>16</v>
      </c>
      <c r="C36" s="131" t="s">
        <v>37</v>
      </c>
      <c r="D36" s="126">
        <v>3866</v>
      </c>
      <c r="E36" s="509">
        <v>4343</v>
      </c>
    </row>
    <row r="37" spans="1:5" s="2" customFormat="1" ht="27.6">
      <c r="A37" s="797"/>
      <c r="B37" s="792"/>
      <c r="C37" s="131" t="s">
        <v>13</v>
      </c>
      <c r="D37" s="205">
        <v>1.01E-2</v>
      </c>
      <c r="E37" s="508">
        <v>1.61E-2</v>
      </c>
    </row>
    <row r="38" spans="1:5" s="2" customFormat="1">
      <c r="A38" s="797"/>
      <c r="B38" s="792" t="s">
        <v>176</v>
      </c>
      <c r="C38" s="131" t="s">
        <v>37</v>
      </c>
      <c r="D38" s="147">
        <v>980</v>
      </c>
      <c r="E38" s="507">
        <v>586</v>
      </c>
    </row>
    <row r="39" spans="1:5" s="2" customFormat="1" ht="27.6">
      <c r="A39" s="797"/>
      <c r="B39" s="792"/>
      <c r="C39" s="131" t="s">
        <v>13</v>
      </c>
      <c r="D39" s="205">
        <v>7.7999999999999996E-3</v>
      </c>
      <c r="E39" s="508">
        <v>5.0000000000000001E-3</v>
      </c>
    </row>
    <row r="40" spans="1:5" s="2" customFormat="1">
      <c r="A40" s="797"/>
      <c r="B40" s="792" t="s">
        <v>34</v>
      </c>
      <c r="C40" s="131" t="s">
        <v>37</v>
      </c>
      <c r="D40" s="126">
        <v>194444</v>
      </c>
      <c r="E40" s="509">
        <v>194389</v>
      </c>
    </row>
    <row r="41" spans="1:5" s="2" customFormat="1" ht="27.6">
      <c r="A41" s="797"/>
      <c r="B41" s="792"/>
      <c r="C41" s="131" t="s">
        <v>13</v>
      </c>
      <c r="D41" s="205">
        <v>1.03E-2</v>
      </c>
      <c r="E41" s="508">
        <v>1.03E-2</v>
      </c>
    </row>
    <row r="42" spans="1:5" s="2" customFormat="1">
      <c r="A42" s="797"/>
      <c r="B42" s="794" t="s">
        <v>35</v>
      </c>
      <c r="C42" s="131" t="s">
        <v>37</v>
      </c>
      <c r="D42" s="126">
        <v>2245</v>
      </c>
      <c r="E42" s="509">
        <v>2247</v>
      </c>
    </row>
    <row r="43" spans="1:5" s="2" customFormat="1" ht="27.6">
      <c r="A43" s="797"/>
      <c r="B43" s="794"/>
      <c r="C43" s="131" t="s">
        <v>13</v>
      </c>
      <c r="D43" s="205">
        <v>1.5E-3</v>
      </c>
      <c r="E43" s="508">
        <v>1.6999999999999999E-3</v>
      </c>
    </row>
    <row r="44" spans="1:5" s="2" customFormat="1">
      <c r="A44" s="797"/>
      <c r="B44" s="794" t="s">
        <v>36</v>
      </c>
      <c r="C44" s="131" t="s">
        <v>37</v>
      </c>
      <c r="D44" s="126">
        <v>192198</v>
      </c>
      <c r="E44" s="509">
        <v>192142</v>
      </c>
    </row>
    <row r="45" spans="1:5" s="2" customFormat="1" ht="27.6">
      <c r="A45" s="797"/>
      <c r="B45" s="794"/>
      <c r="C45" s="131" t="s">
        <v>13</v>
      </c>
      <c r="D45" s="205">
        <v>8.3999999999999995E-3</v>
      </c>
      <c r="E45" s="508">
        <v>8.3000000000000001E-3</v>
      </c>
    </row>
    <row r="46" spans="1:5" s="2" customFormat="1" ht="15.75" customHeight="1">
      <c r="A46" s="805"/>
      <c r="B46" s="793" t="s">
        <v>10</v>
      </c>
      <c r="C46" s="131" t="s">
        <v>37</v>
      </c>
      <c r="D46" s="126">
        <v>200854</v>
      </c>
      <c r="E46" s="509">
        <v>200376</v>
      </c>
    </row>
    <row r="47" spans="1:5" s="2" customFormat="1" ht="27.6">
      <c r="A47" s="805"/>
      <c r="B47" s="793"/>
      <c r="C47" s="131" t="s">
        <v>13</v>
      </c>
      <c r="D47" s="123">
        <f>D29+D31+D33+D35+D37+D39+D41+D43+D45</f>
        <v>0.99999999999999989</v>
      </c>
      <c r="E47" s="502">
        <f>E29+E31+E33+E35+E37+E39+E41+E43+E45</f>
        <v>1</v>
      </c>
    </row>
    <row r="48" spans="1:5" s="2" customFormat="1" ht="43.2">
      <c r="A48" s="127" t="s">
        <v>43</v>
      </c>
      <c r="B48" s="128" t="s">
        <v>191</v>
      </c>
      <c r="C48" s="129"/>
      <c r="D48" s="130"/>
      <c r="E48" s="506"/>
    </row>
    <row r="49" spans="1:6" s="2" customFormat="1" ht="15.6">
      <c r="A49" s="120"/>
      <c r="B49" s="132" t="s">
        <v>188</v>
      </c>
      <c r="C49" s="133" t="s">
        <v>11</v>
      </c>
      <c r="D49" s="126">
        <v>631</v>
      </c>
      <c r="E49" s="510">
        <v>729</v>
      </c>
    </row>
    <row r="50" spans="1:6" s="2" customFormat="1" ht="16.2">
      <c r="A50" s="120"/>
      <c r="B50" s="134" t="s">
        <v>242</v>
      </c>
      <c r="C50" s="135" t="s">
        <v>39</v>
      </c>
      <c r="D50" s="207">
        <v>406.77828000000005</v>
      </c>
      <c r="E50" s="501">
        <v>358.95240999999999</v>
      </c>
    </row>
    <row r="51" spans="1:6" ht="16.2">
      <c r="A51" s="136"/>
      <c r="B51" s="134" t="s">
        <v>177</v>
      </c>
      <c r="C51" s="135" t="s">
        <v>40</v>
      </c>
      <c r="D51" s="207">
        <v>1609.8988100000001</v>
      </c>
      <c r="E51" s="501">
        <v>1482.71</v>
      </c>
    </row>
    <row r="52" spans="1:6" s="2" customFormat="1" ht="16.2">
      <c r="A52" s="136"/>
      <c r="B52" s="134" t="s">
        <v>189</v>
      </c>
      <c r="C52" s="135" t="s">
        <v>40</v>
      </c>
      <c r="D52" s="207">
        <v>1097.327466</v>
      </c>
      <c r="E52" s="501">
        <v>1097.327466</v>
      </c>
    </row>
    <row r="53" spans="1:6" s="2" customFormat="1">
      <c r="A53" s="127" t="s">
        <v>44</v>
      </c>
      <c r="B53" s="137" t="s">
        <v>38</v>
      </c>
      <c r="C53" s="138"/>
      <c r="D53" s="130"/>
      <c r="E53" s="506"/>
    </row>
    <row r="54" spans="1:6" s="2" customFormat="1">
      <c r="A54" s="136"/>
      <c r="B54" s="118" t="s">
        <v>22</v>
      </c>
      <c r="C54" s="135" t="s">
        <v>11</v>
      </c>
      <c r="D54" s="147">
        <v>1232</v>
      </c>
      <c r="E54" s="511">
        <v>1346</v>
      </c>
    </row>
    <row r="55" spans="1:6" s="2" customFormat="1" ht="41.4">
      <c r="A55" s="136"/>
      <c r="B55" s="140" t="s">
        <v>203</v>
      </c>
      <c r="C55" s="135" t="s">
        <v>204</v>
      </c>
      <c r="D55" s="209">
        <v>0.62419999999999998</v>
      </c>
      <c r="E55" s="512">
        <v>0.26894499999999999</v>
      </c>
    </row>
    <row r="56" spans="1:6" s="2" customFormat="1">
      <c r="A56" s="136"/>
      <c r="B56" s="118" t="s">
        <v>23</v>
      </c>
      <c r="C56" s="135" t="s">
        <v>11</v>
      </c>
      <c r="D56" s="147">
        <v>825</v>
      </c>
      <c r="E56" s="511">
        <v>840</v>
      </c>
    </row>
    <row r="57" spans="1:6" s="2" customFormat="1" ht="41.4">
      <c r="A57" s="136"/>
      <c r="B57" s="140" t="s">
        <v>205</v>
      </c>
      <c r="C57" s="135" t="s">
        <v>204</v>
      </c>
      <c r="D57" s="209">
        <v>0.66959999999999997</v>
      </c>
      <c r="E57" s="512">
        <v>0.24642857000000001</v>
      </c>
    </row>
    <row r="58" spans="1:6" s="13" customFormat="1">
      <c r="A58" s="202"/>
      <c r="B58" s="118" t="s">
        <v>356</v>
      </c>
      <c r="C58" s="213" t="s">
        <v>11</v>
      </c>
      <c r="D58" s="210">
        <v>3</v>
      </c>
      <c r="E58" s="513">
        <v>3</v>
      </c>
    </row>
    <row r="59" spans="1:6" s="13" customFormat="1" ht="41.4">
      <c r="A59" s="202"/>
      <c r="B59" s="201" t="s">
        <v>357</v>
      </c>
      <c r="C59" s="213" t="s">
        <v>204</v>
      </c>
      <c r="D59" s="203">
        <v>0</v>
      </c>
      <c r="E59" s="514">
        <v>0</v>
      </c>
    </row>
    <row r="60" spans="1:6" ht="28.8">
      <c r="A60" s="141" t="s">
        <v>45</v>
      </c>
      <c r="B60" s="142" t="s">
        <v>201</v>
      </c>
      <c r="C60" s="143" t="s">
        <v>11</v>
      </c>
      <c r="D60" s="144">
        <v>224125</v>
      </c>
      <c r="E60" s="515">
        <v>229078</v>
      </c>
    </row>
    <row r="61" spans="1:6">
      <c r="A61" s="806" t="s">
        <v>206</v>
      </c>
      <c r="B61" s="791" t="s">
        <v>178</v>
      </c>
      <c r="C61" s="145" t="s">
        <v>11</v>
      </c>
      <c r="D61" s="126">
        <v>224125</v>
      </c>
      <c r="E61" s="516">
        <f>E60</f>
        <v>229078</v>
      </c>
    </row>
    <row r="62" spans="1:6" s="2" customFormat="1" ht="17.25" customHeight="1">
      <c r="A62" s="789"/>
      <c r="B62" s="791"/>
      <c r="C62" s="146" t="s">
        <v>210</v>
      </c>
      <c r="D62" s="158">
        <f>D61/D60</f>
        <v>1</v>
      </c>
      <c r="E62" s="517">
        <f>E61/E60</f>
        <v>1</v>
      </c>
    </row>
    <row r="63" spans="1:6" s="2" customFormat="1" ht="17.25" customHeight="1">
      <c r="A63" s="789" t="s">
        <v>207</v>
      </c>
      <c r="B63" s="798" t="s">
        <v>179</v>
      </c>
      <c r="C63" s="145" t="s">
        <v>11</v>
      </c>
      <c r="D63" s="159">
        <v>72268</v>
      </c>
      <c r="E63" s="518">
        <f>E65+E67+E69+E71</f>
        <v>161674</v>
      </c>
      <c r="F63" s="670" t="e">
        <f>E63+SUM(#REF!)</f>
        <v>#REF!</v>
      </c>
    </row>
    <row r="64" spans="1:6" s="2" customFormat="1" ht="17.25" customHeight="1">
      <c r="A64" s="789"/>
      <c r="B64" s="798"/>
      <c r="C64" s="146" t="s">
        <v>211</v>
      </c>
      <c r="D64" s="158">
        <f>D63/D61</f>
        <v>0.3224450641383157</v>
      </c>
      <c r="E64" s="517">
        <f>E63/E61</f>
        <v>0.705759610263753</v>
      </c>
      <c r="F64" s="517" t="e">
        <f t="shared" ref="F64" si="0">F63/F61</f>
        <v>#REF!</v>
      </c>
    </row>
    <row r="65" spans="1:5" s="13" customFormat="1" ht="17.25" customHeight="1">
      <c r="A65" s="171"/>
      <c r="B65" s="807" t="s">
        <v>355</v>
      </c>
      <c r="C65" s="145" t="s">
        <v>11</v>
      </c>
      <c r="D65" s="159">
        <v>358</v>
      </c>
      <c r="E65" s="518">
        <v>324</v>
      </c>
    </row>
    <row r="66" spans="1:5" s="13" customFormat="1" ht="17.25" customHeight="1">
      <c r="A66" s="171"/>
      <c r="B66" s="807"/>
      <c r="C66" s="146" t="s">
        <v>211</v>
      </c>
      <c r="D66" s="158">
        <f>D65/D63</f>
        <v>4.9537831405324622E-3</v>
      </c>
      <c r="E66" s="517">
        <f>E65/E63</f>
        <v>2.0040328067592811E-3</v>
      </c>
    </row>
    <row r="67" spans="1:5" s="13" customFormat="1" ht="17.25" customHeight="1">
      <c r="A67" s="171"/>
      <c r="B67" s="807" t="s">
        <v>354</v>
      </c>
      <c r="C67" s="145" t="s">
        <v>11</v>
      </c>
      <c r="D67" s="159">
        <f>D63-D65-D69-D71</f>
        <v>1840</v>
      </c>
      <c r="E67" s="518">
        <v>986</v>
      </c>
    </row>
    <row r="68" spans="1:5" s="13" customFormat="1" ht="17.25" customHeight="1">
      <c r="A68" s="171"/>
      <c r="B68" s="807"/>
      <c r="C68" s="146" t="s">
        <v>211</v>
      </c>
      <c r="D68" s="158">
        <f>D67/D63</f>
        <v>2.5460784856367963E-2</v>
      </c>
      <c r="E68" s="517">
        <f>E67/E63</f>
        <v>6.0986924304464538E-3</v>
      </c>
    </row>
    <row r="69" spans="1:5" s="2" customFormat="1" ht="17.25" customHeight="1">
      <c r="A69" s="789"/>
      <c r="B69" s="807" t="s">
        <v>180</v>
      </c>
      <c r="C69" s="145" t="s">
        <v>11</v>
      </c>
      <c r="D69" s="159">
        <v>5000</v>
      </c>
      <c r="E69" s="518">
        <v>3366</v>
      </c>
    </row>
    <row r="70" spans="1:5" s="2" customFormat="1" ht="17.25" customHeight="1">
      <c r="A70" s="789"/>
      <c r="B70" s="807"/>
      <c r="C70" s="146" t="s">
        <v>212</v>
      </c>
      <c r="D70" s="158">
        <f>D69/D63</f>
        <v>6.9186915370565122E-2</v>
      </c>
      <c r="E70" s="517">
        <f>E69/E63</f>
        <v>2.0819674159110308E-2</v>
      </c>
    </row>
    <row r="71" spans="1:5" s="2" customFormat="1" ht="17.25" customHeight="1">
      <c r="A71" s="789"/>
      <c r="B71" s="807" t="s">
        <v>181</v>
      </c>
      <c r="C71" s="145" t="s">
        <v>11</v>
      </c>
      <c r="D71" s="159">
        <v>65070</v>
      </c>
      <c r="E71" s="518">
        <v>156998</v>
      </c>
    </row>
    <row r="72" spans="1:5" s="2" customFormat="1" ht="17.25" customHeight="1">
      <c r="A72" s="789"/>
      <c r="B72" s="807"/>
      <c r="C72" s="146" t="s">
        <v>212</v>
      </c>
      <c r="D72" s="158">
        <f>D71/D63</f>
        <v>0.90039851663253445</v>
      </c>
      <c r="E72" s="517">
        <f>E71/E63</f>
        <v>0.97107760060368398</v>
      </c>
    </row>
    <row r="73" spans="1:5">
      <c r="A73" s="789" t="s">
        <v>208</v>
      </c>
      <c r="B73" s="791" t="s">
        <v>57</v>
      </c>
      <c r="C73" s="145" t="s">
        <v>11</v>
      </c>
      <c r="D73" s="147">
        <v>0</v>
      </c>
      <c r="E73" s="519">
        <v>0</v>
      </c>
    </row>
    <row r="74" spans="1:5" s="2" customFormat="1" ht="18.75" customHeight="1">
      <c r="A74" s="789"/>
      <c r="B74" s="791"/>
      <c r="C74" s="146" t="s">
        <v>210</v>
      </c>
      <c r="D74" s="148" t="s">
        <v>351</v>
      </c>
      <c r="E74" s="520" t="s">
        <v>351</v>
      </c>
    </row>
    <row r="75" spans="1:5" ht="19.5" customHeight="1">
      <c r="A75" s="789" t="s">
        <v>209</v>
      </c>
      <c r="B75" s="791" t="s">
        <v>58</v>
      </c>
      <c r="C75" s="145" t="s">
        <v>11</v>
      </c>
      <c r="D75" s="147">
        <v>0</v>
      </c>
      <c r="E75" s="519">
        <v>0</v>
      </c>
    </row>
    <row r="76" spans="1:5" s="2" customFormat="1" ht="33.75" customHeight="1">
      <c r="A76" s="789"/>
      <c r="B76" s="791"/>
      <c r="C76" s="146" t="s">
        <v>213</v>
      </c>
      <c r="D76" s="148" t="s">
        <v>351</v>
      </c>
      <c r="E76" s="521" t="s">
        <v>351</v>
      </c>
    </row>
    <row r="77" spans="1:5" ht="28.8">
      <c r="A77" s="141" t="s">
        <v>107</v>
      </c>
      <c r="B77" s="142" t="s">
        <v>141</v>
      </c>
      <c r="C77" s="149"/>
      <c r="D77" s="149"/>
      <c r="E77" s="506"/>
    </row>
    <row r="78" spans="1:5">
      <c r="A78" s="789"/>
      <c r="B78" s="790" t="s">
        <v>17</v>
      </c>
      <c r="C78" s="146" t="s">
        <v>65</v>
      </c>
      <c r="D78" s="205">
        <v>1</v>
      </c>
      <c r="E78" s="502">
        <v>1</v>
      </c>
    </row>
    <row r="79" spans="1:5" s="2" customFormat="1">
      <c r="A79" s="789"/>
      <c r="B79" s="790"/>
      <c r="C79" s="146" t="s">
        <v>66</v>
      </c>
      <c r="D79" s="147"/>
      <c r="E79" s="511"/>
    </row>
    <row r="80" spans="1:5" s="2" customFormat="1">
      <c r="A80" s="789"/>
      <c r="B80" s="790"/>
      <c r="C80" s="146" t="s">
        <v>64</v>
      </c>
      <c r="D80" s="147">
        <v>248</v>
      </c>
      <c r="E80" s="511">
        <v>284</v>
      </c>
    </row>
    <row r="81" spans="1:5">
      <c r="A81" s="789"/>
      <c r="B81" s="790" t="s">
        <v>18</v>
      </c>
      <c r="C81" s="146" t="s">
        <v>65</v>
      </c>
      <c r="D81" s="205">
        <v>1</v>
      </c>
      <c r="E81" s="502">
        <v>1</v>
      </c>
    </row>
    <row r="82" spans="1:5" s="2" customFormat="1">
      <c r="A82" s="789"/>
      <c r="B82" s="790"/>
      <c r="C82" s="146" t="s">
        <v>66</v>
      </c>
      <c r="D82" s="147"/>
      <c r="E82" s="511"/>
    </row>
    <row r="83" spans="1:5" s="2" customFormat="1">
      <c r="A83" s="789"/>
      <c r="B83" s="790"/>
      <c r="C83" s="146" t="s">
        <v>64</v>
      </c>
      <c r="D83" s="147">
        <v>53</v>
      </c>
      <c r="E83" s="511">
        <v>45</v>
      </c>
    </row>
    <row r="84" spans="1:5">
      <c r="A84" s="789"/>
      <c r="B84" s="790" t="s">
        <v>19</v>
      </c>
      <c r="C84" s="146" t="s">
        <v>65</v>
      </c>
      <c r="D84" s="205">
        <v>1</v>
      </c>
      <c r="E84" s="502">
        <v>1</v>
      </c>
    </row>
    <row r="85" spans="1:5" s="2" customFormat="1">
      <c r="A85" s="789"/>
      <c r="B85" s="790"/>
      <c r="C85" s="146" t="s">
        <v>66</v>
      </c>
      <c r="D85" s="147"/>
      <c r="E85" s="511"/>
    </row>
    <row r="86" spans="1:5" s="2" customFormat="1">
      <c r="A86" s="789"/>
      <c r="B86" s="790"/>
      <c r="C86" s="146" t="s">
        <v>64</v>
      </c>
      <c r="D86" s="147">
        <v>3</v>
      </c>
      <c r="E86" s="511">
        <v>4</v>
      </c>
    </row>
    <row r="87" spans="1:5">
      <c r="A87" s="789"/>
      <c r="B87" s="790" t="s">
        <v>20</v>
      </c>
      <c r="C87" s="146" t="s">
        <v>65</v>
      </c>
      <c r="D87" s="147"/>
      <c r="E87" s="502"/>
    </row>
    <row r="88" spans="1:5" s="2" customFormat="1">
      <c r="A88" s="789"/>
      <c r="B88" s="790"/>
      <c r="C88" s="146" t="s">
        <v>66</v>
      </c>
      <c r="D88" s="147"/>
      <c r="E88" s="511"/>
    </row>
    <row r="89" spans="1:5" s="2" customFormat="1">
      <c r="A89" s="789"/>
      <c r="B89" s="790"/>
      <c r="C89" s="146" t="s">
        <v>64</v>
      </c>
      <c r="D89" s="147"/>
      <c r="E89" s="511"/>
    </row>
    <row r="90" spans="1:5">
      <c r="A90" s="789"/>
      <c r="B90" s="790" t="s">
        <v>21</v>
      </c>
      <c r="C90" s="146" t="s">
        <v>65</v>
      </c>
      <c r="D90" s="205">
        <v>1</v>
      </c>
      <c r="E90" s="502">
        <f>E92/(E92+E91)</f>
        <v>1</v>
      </c>
    </row>
    <row r="91" spans="1:5">
      <c r="A91" s="789"/>
      <c r="B91" s="790"/>
      <c r="C91" s="146" t="s">
        <v>66</v>
      </c>
      <c r="D91" s="147"/>
      <c r="E91" s="511"/>
    </row>
    <row r="92" spans="1:5">
      <c r="A92" s="789"/>
      <c r="B92" s="790"/>
      <c r="C92" s="146" t="s">
        <v>64</v>
      </c>
      <c r="D92" s="147">
        <v>58</v>
      </c>
      <c r="E92" s="511">
        <v>74</v>
      </c>
    </row>
    <row r="93" spans="1:5">
      <c r="A93" s="278" t="s">
        <v>369</v>
      </c>
      <c r="B93" s="279" t="s">
        <v>370</v>
      </c>
      <c r="C93" s="280"/>
      <c r="D93" s="280"/>
      <c r="E93" s="522"/>
    </row>
    <row r="94" spans="1:5" s="13" customFormat="1">
      <c r="A94" s="799"/>
      <c r="B94" s="802"/>
      <c r="C94" s="276" t="s">
        <v>64</v>
      </c>
      <c r="D94" s="139">
        <v>51468</v>
      </c>
      <c r="E94" s="511">
        <v>57054</v>
      </c>
    </row>
    <row r="95" spans="1:5" s="13" customFormat="1">
      <c r="A95" s="800"/>
      <c r="B95" s="803"/>
      <c r="C95" s="281" t="s">
        <v>371</v>
      </c>
      <c r="D95" s="139">
        <v>27177</v>
      </c>
      <c r="E95" s="511">
        <v>48542</v>
      </c>
    </row>
    <row r="96" spans="1:5" s="13" customFormat="1" ht="28.8">
      <c r="A96" s="801"/>
      <c r="B96" s="804"/>
      <c r="C96" s="281" t="s">
        <v>372</v>
      </c>
      <c r="D96" s="123">
        <f>D95/D94</f>
        <v>0.52803683842387505</v>
      </c>
      <c r="E96" s="502">
        <f>E95/E94</f>
        <v>0.85080800645002974</v>
      </c>
    </row>
    <row r="97" spans="1:5" s="13" customFormat="1">
      <c r="A97" s="98"/>
      <c r="B97" s="99"/>
      <c r="C97" s="100"/>
      <c r="D97" s="211"/>
      <c r="E97" s="101"/>
    </row>
    <row r="98" spans="1:5">
      <c r="A98" t="s">
        <v>200</v>
      </c>
    </row>
  </sheetData>
  <customSheetViews>
    <customSheetView guid="{726F1AA6-B9D4-4842-92D6-5DC725D08494}" showPageBreaks="1" printArea="1" view="pageBreakPreview" topLeftCell="A43">
      <selection activeCell="E50" sqref="E50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DBF2F64D-704E-45D4-A9E6-4FD626D9F716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FDA1148C-749C-4EEA-84CB-790E5B458A90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  <customSheetView guid="{2EA033EF-FB1C-4ED0-937E-4F2352C4D828}" showPageBreaks="1" printArea="1" view="pageBreakPreview" topLeftCell="A49">
      <selection activeCell="D14" sqref="D14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4"/>
    </customSheetView>
    <customSheetView guid="{B9289259-AB19-4C95-B0D9-A0BF19CEB798}" showPageBreaks="1" printArea="1" view="pageBreakPreview">
      <selection activeCell="E52" sqref="E52"/>
      <rowBreaks count="1" manualBreakCount="1">
        <brk id="47" max="16383" man="1"/>
      </rowBreaks>
      <pageMargins left="0.70866141732283472" right="0.70866141732283472" top="0.74803149606299213" bottom="0.74803149606299213" header="0.31496062992125984" footer="0.31496062992125984"/>
      <pageSetup paperSize="9" scale="74" orientation="portrait" r:id="rId5"/>
    </customSheetView>
  </customSheetViews>
  <mergeCells count="51">
    <mergeCell ref="A36:A37"/>
    <mergeCell ref="A38:A39"/>
    <mergeCell ref="A94:A96"/>
    <mergeCell ref="B94:B96"/>
    <mergeCell ref="A73:A74"/>
    <mergeCell ref="A40:A41"/>
    <mergeCell ref="A42:A43"/>
    <mergeCell ref="A44:A45"/>
    <mergeCell ref="A46:A47"/>
    <mergeCell ref="A61:A62"/>
    <mergeCell ref="B69:B70"/>
    <mergeCell ref="B71:B72"/>
    <mergeCell ref="B65:B66"/>
    <mergeCell ref="B67:B68"/>
    <mergeCell ref="B4:B5"/>
    <mergeCell ref="C4:C5"/>
    <mergeCell ref="A30:A31"/>
    <mergeCell ref="A32:A33"/>
    <mergeCell ref="A34:A35"/>
    <mergeCell ref="D4:D5"/>
    <mergeCell ref="B28:B29"/>
    <mergeCell ref="A28:A29"/>
    <mergeCell ref="A90:A92"/>
    <mergeCell ref="A78:A80"/>
    <mergeCell ref="A81:A83"/>
    <mergeCell ref="A84:A86"/>
    <mergeCell ref="A87:A89"/>
    <mergeCell ref="B90:B92"/>
    <mergeCell ref="B78:B80"/>
    <mergeCell ref="B81:B83"/>
    <mergeCell ref="B84:B86"/>
    <mergeCell ref="B75:B76"/>
    <mergeCell ref="B30:B31"/>
    <mergeCell ref="B32:B33"/>
    <mergeCell ref="B63:B64"/>
    <mergeCell ref="E4:E5"/>
    <mergeCell ref="A63:A64"/>
    <mergeCell ref="A69:A70"/>
    <mergeCell ref="A71:A72"/>
    <mergeCell ref="B87:B89"/>
    <mergeCell ref="B73:B74"/>
    <mergeCell ref="A75:A76"/>
    <mergeCell ref="B61:B62"/>
    <mergeCell ref="B34:B35"/>
    <mergeCell ref="B36:B37"/>
    <mergeCell ref="B38:B39"/>
    <mergeCell ref="B46:B47"/>
    <mergeCell ref="B44:B45"/>
    <mergeCell ref="B42:B43"/>
    <mergeCell ref="B40:B41"/>
    <mergeCell ref="A4:A5"/>
  </mergeCells>
  <pageMargins left="0.70866141732283472" right="0.70866141732283472" top="0.74803149606299213" bottom="0.74803149606299213" header="0.31496062992125984" footer="0.31496062992125984"/>
  <pageSetup paperSize="9" scale="74" orientation="portrait" r:id="rId6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H4" sqref="H4"/>
    </sheetView>
  </sheetViews>
  <sheetFormatPr defaultRowHeight="14.4"/>
  <cols>
    <col min="1" max="1" width="21" customWidth="1"/>
  </cols>
  <sheetData>
    <row r="1" spans="1:11" ht="15" thickBot="1">
      <c r="A1" s="603" t="s">
        <v>365</v>
      </c>
    </row>
    <row r="2" spans="1:11">
      <c r="A2" s="808" t="s">
        <v>364</v>
      </c>
      <c r="B2" s="810" t="s">
        <v>352</v>
      </c>
      <c r="C2" s="811"/>
      <c r="D2" s="811"/>
      <c r="E2" s="811"/>
      <c r="F2" s="811"/>
      <c r="G2" s="811"/>
      <c r="H2" s="811"/>
      <c r="I2" s="811"/>
      <c r="J2" s="811"/>
      <c r="K2" s="812"/>
    </row>
    <row r="3" spans="1:11" ht="29.4" thickBot="1">
      <c r="A3" s="809"/>
      <c r="B3" s="252" t="str">
        <f>"1 кв. "&amp;'[12]Служебный лист'!$C6 &amp;" г."</f>
        <v>1 кв. 2022 г.</v>
      </c>
      <c r="C3" s="252" t="str">
        <f>"2 кв. "&amp;'[12]Служебный лист'!$C6 &amp;" г."</f>
        <v>2 кв. 2022 г.</v>
      </c>
      <c r="D3" s="252" t="str">
        <f>"3 кв. "&amp;'[12]Служебный лист'!$C6 &amp;" г."</f>
        <v>3 кв. 2022 г.</v>
      </c>
      <c r="E3" s="252" t="str">
        <f>"4 кв. "&amp;'[12]Служебный лист'!$C6 &amp;" г."</f>
        <v>4 кв. 2022 г.</v>
      </c>
      <c r="F3" s="252" t="str">
        <f>'[12]Служебный лист'!$C6 &amp;" г."</f>
        <v>2022 г.</v>
      </c>
      <c r="G3" s="252" t="str">
        <f>'[12]Служебный лист'!$C6+1 &amp;" г."</f>
        <v>2023 г.</v>
      </c>
      <c r="H3" s="252" t="str">
        <f>'[12]Служебный лист'!$C6+2 &amp;" г."</f>
        <v>2024 г.</v>
      </c>
      <c r="I3" s="252" t="str">
        <f>'[12]Служебный лист'!$C6 +3&amp;" г."</f>
        <v>2025 г.</v>
      </c>
      <c r="J3" s="480" t="str">
        <f>'[12]Служебный лист'!$C6+4 &amp;" г."</f>
        <v>2026 г.</v>
      </c>
      <c r="K3" s="604" t="s">
        <v>400</v>
      </c>
    </row>
    <row r="4" spans="1:11" ht="15" thickBot="1">
      <c r="A4" s="313" t="str">
        <f>'[12]Служебный лист'!C5</f>
        <v>АО "Россети Тюмень"</v>
      </c>
      <c r="B4" s="314">
        <v>2.4895887465746642</v>
      </c>
      <c r="C4" s="314">
        <v>2.5186329674083252</v>
      </c>
      <c r="D4" s="314">
        <v>2.6130709811482564</v>
      </c>
      <c r="E4" s="314">
        <v>2.533149876388558</v>
      </c>
      <c r="F4" s="314"/>
      <c r="G4" s="314">
        <v>2.6424981011477051</v>
      </c>
      <c r="H4" s="314">
        <v>2.7014434047368452</v>
      </c>
      <c r="I4" s="314">
        <v>2.7617613280760565</v>
      </c>
      <c r="J4" s="481">
        <v>2.8234887535957198</v>
      </c>
      <c r="K4" s="605">
        <v>2.8865958331146442</v>
      </c>
    </row>
    <row r="5" spans="1:11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1">
      <c r="A6" s="13"/>
      <c r="B6" s="13"/>
      <c r="C6" s="13"/>
      <c r="D6" s="13"/>
      <c r="E6" s="13"/>
      <c r="F6" s="13"/>
      <c r="G6" s="13"/>
      <c r="H6" s="13"/>
      <c r="I6" s="13"/>
      <c r="J6" s="13"/>
    </row>
  </sheetData>
  <customSheetViews>
    <customSheetView guid="{726F1AA6-B9D4-4842-92D6-5DC725D08494}">
      <selection activeCell="H29" sqref="H29"/>
      <pageMargins left="0.7" right="0.7" top="0.75" bottom="0.75" header="0.3" footer="0.3"/>
      <pageSetup paperSize="9" orientation="portrait" r:id="rId1"/>
    </customSheetView>
    <customSheetView guid="{DBF2F64D-704E-45D4-A9E6-4FD626D9F716}" showPageBreaks="1">
      <selection sqref="A1:A3"/>
      <pageMargins left="0.7" right="0.7" top="0.75" bottom="0.75" header="0.3" footer="0.3"/>
      <pageSetup paperSize="9" orientation="portrait" r:id="rId2"/>
    </customSheetView>
    <customSheetView guid="{FDA1148C-749C-4EEA-84CB-790E5B458A90}">
      <selection sqref="A1:A3"/>
      <pageMargins left="0.7" right="0.7" top="0.75" bottom="0.75" header="0.3" footer="0.3"/>
      <pageSetup paperSize="9" orientation="portrait" r:id="rId3"/>
    </customSheetView>
    <customSheetView guid="{2EA033EF-FB1C-4ED0-937E-4F2352C4D828}" showPageBreaks="1">
      <selection sqref="A1:A3"/>
      <pageMargins left="0.7" right="0.7" top="0.75" bottom="0.75" header="0.3" footer="0.3"/>
      <pageSetup paperSize="9" orientation="portrait" r:id="rId4"/>
    </customSheetView>
    <customSheetView guid="{B9289259-AB19-4C95-B0D9-A0BF19CEB798}">
      <selection sqref="A1:A3"/>
      <pageMargins left="0.7" right="0.7" top="0.75" bottom="0.75" header="0.3" footer="0.3"/>
    </customSheetView>
  </customSheetViews>
  <mergeCells count="2">
    <mergeCell ref="A2:A3"/>
    <mergeCell ref="B2:K2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Паспорт программы</vt:lpstr>
      <vt:lpstr>Ф1-Целевые показатели программ</vt:lpstr>
      <vt:lpstr>Ф2-Перечень меропр с прям зат </vt:lpstr>
      <vt:lpstr>Ф3-Перечень с сопут эф</vt:lpstr>
      <vt:lpstr>Ф4-Показатели баланса</vt:lpstr>
      <vt:lpstr>Ф5-Справочно Показатели работы</vt:lpstr>
      <vt:lpstr>Тех. лист</vt:lpstr>
      <vt:lpstr>'Ф1-Целевые показатели программ'!Заголовки_для_печати</vt:lpstr>
      <vt:lpstr>'Ф2-Перечень меропр с прям зат '!Заголовки_для_печати</vt:lpstr>
      <vt:lpstr>'Ф3-Перечень с сопут эф'!Заголовки_для_печати</vt:lpstr>
      <vt:lpstr>'Ф4-Показатели баланса'!Заголовки_для_печати</vt:lpstr>
      <vt:lpstr>'Ф5-Справочно Показатели работы'!Заголовки_для_печати</vt:lpstr>
      <vt:lpstr>'Паспорт программы'!Область_печати</vt:lpstr>
      <vt:lpstr>'Ф1-Целевые показатели программ'!Область_печати</vt:lpstr>
      <vt:lpstr>'Ф2-Перечень меропр с прям зат '!Область_печати</vt:lpstr>
      <vt:lpstr>'Ф3-Перечень с сопут эф'!Область_печати</vt:lpstr>
      <vt:lpstr>'Ф4-Показатели баланса'!Область_печати</vt:lpstr>
      <vt:lpstr>'Ф5-Справочно Показатели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 Михаил Олегович</dc:creator>
  <cp:lastModifiedBy>Кордюков Виталий Витальевич</cp:lastModifiedBy>
  <cp:lastPrinted>2021-03-05T04:55:38Z</cp:lastPrinted>
  <dcterms:created xsi:type="dcterms:W3CDTF">2014-03-11T09:58:45Z</dcterms:created>
  <dcterms:modified xsi:type="dcterms:W3CDTF">2022-02-22T11:39:13Z</dcterms:modified>
</cp:coreProperties>
</file>